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CONSOLIDATION CLUSTER -8" sheetId="2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81" i="2"/>
  <c r="AE81"/>
  <c r="AD81"/>
  <c r="AC81"/>
  <c r="AB81"/>
  <c r="AA81"/>
  <c r="Z81"/>
  <c r="AF81" s="1"/>
  <c r="V81"/>
  <c r="T81"/>
  <c r="S81"/>
  <c r="R81"/>
  <c r="U81" s="1"/>
  <c r="Q81"/>
  <c r="P81"/>
  <c r="O81"/>
  <c r="L81"/>
  <c r="I81"/>
  <c r="H81"/>
  <c r="K81" s="1"/>
  <c r="G81"/>
  <c r="F81"/>
  <c r="E81"/>
  <c r="D81"/>
  <c r="J81" s="1"/>
  <c r="AE80"/>
  <c r="AH80" s="1"/>
  <c r="AD80"/>
  <c r="AC80"/>
  <c r="AB80"/>
  <c r="AA80"/>
  <c r="AG80" s="1"/>
  <c r="Z80"/>
  <c r="AF80" s="1"/>
  <c r="T80"/>
  <c r="S80"/>
  <c r="R80"/>
  <c r="Q80"/>
  <c r="W80" s="1"/>
  <c r="P80"/>
  <c r="O80"/>
  <c r="U80" s="1"/>
  <c r="J80"/>
  <c r="I80"/>
  <c r="H80"/>
  <c r="G80"/>
  <c r="F80"/>
  <c r="E80"/>
  <c r="K80" s="1"/>
  <c r="D80"/>
  <c r="AG79"/>
  <c r="AF79"/>
  <c r="AE79"/>
  <c r="AD79"/>
  <c r="AC79"/>
  <c r="AB79"/>
  <c r="AH79" s="1"/>
  <c r="AA79"/>
  <c r="Z79"/>
  <c r="T79"/>
  <c r="W79" s="1"/>
  <c r="S79"/>
  <c r="R79"/>
  <c r="Q79"/>
  <c r="P79"/>
  <c r="V79" s="1"/>
  <c r="O79"/>
  <c r="J79"/>
  <c r="I79"/>
  <c r="H79"/>
  <c r="G79"/>
  <c r="F79"/>
  <c r="E79"/>
  <c r="K79" s="1"/>
  <c r="D79"/>
  <c r="AF78"/>
  <c r="AE78"/>
  <c r="AD78"/>
  <c r="AC78"/>
  <c r="AB78"/>
  <c r="AA78"/>
  <c r="AG78" s="1"/>
  <c r="Z78"/>
  <c r="V78"/>
  <c r="U78"/>
  <c r="T78"/>
  <c r="S78"/>
  <c r="R78"/>
  <c r="Q78"/>
  <c r="W78" s="1"/>
  <c r="P78"/>
  <c r="O78"/>
  <c r="L78"/>
  <c r="K78"/>
  <c r="I78"/>
  <c r="H78"/>
  <c r="G78"/>
  <c r="F78"/>
  <c r="E78"/>
  <c r="D78"/>
  <c r="AF77"/>
  <c r="AE77"/>
  <c r="AD77"/>
  <c r="AC77"/>
  <c r="AB77"/>
  <c r="AH77" s="1"/>
  <c r="AA77"/>
  <c r="Z77"/>
  <c r="V77"/>
  <c r="U77"/>
  <c r="T77"/>
  <c r="S77"/>
  <c r="R77"/>
  <c r="Q77"/>
  <c r="W77" s="1"/>
  <c r="P77"/>
  <c r="O77"/>
  <c r="L77"/>
  <c r="K77"/>
  <c r="I77"/>
  <c r="H77"/>
  <c r="G77"/>
  <c r="F77"/>
  <c r="E77"/>
  <c r="D77"/>
  <c r="AH76"/>
  <c r="AE76"/>
  <c r="AD76"/>
  <c r="AC76"/>
  <c r="AB76"/>
  <c r="AA76"/>
  <c r="AG76" s="1"/>
  <c r="Z76"/>
  <c r="W76"/>
  <c r="T76"/>
  <c r="S76"/>
  <c r="R76"/>
  <c r="Q76"/>
  <c r="P76"/>
  <c r="O76"/>
  <c r="U76" s="1"/>
  <c r="K76"/>
  <c r="I76"/>
  <c r="H76"/>
  <c r="G76"/>
  <c r="J76" s="1"/>
  <c r="F76"/>
  <c r="E76"/>
  <c r="D76"/>
  <c r="AH75"/>
  <c r="AE75"/>
  <c r="AD75"/>
  <c r="AG75" s="1"/>
  <c r="AC75"/>
  <c r="AB75"/>
  <c r="AA75"/>
  <c r="Z75"/>
  <c r="AF75" s="1"/>
  <c r="T75"/>
  <c r="W75" s="1"/>
  <c r="S75"/>
  <c r="R75"/>
  <c r="Q75"/>
  <c r="P75"/>
  <c r="O75"/>
  <c r="U75" s="1"/>
  <c r="I75"/>
  <c r="H75"/>
  <c r="G75"/>
  <c r="F75"/>
  <c r="L75" s="1"/>
  <c r="E75"/>
  <c r="D75"/>
  <c r="J75" s="1"/>
  <c r="AF74"/>
  <c r="AE74"/>
  <c r="AD74"/>
  <c r="AC74"/>
  <c r="AB74"/>
  <c r="AA74"/>
  <c r="AG74" s="1"/>
  <c r="Z74"/>
  <c r="V74"/>
  <c r="U74"/>
  <c r="T74"/>
  <c r="S74"/>
  <c r="R74"/>
  <c r="Q74"/>
  <c r="W74" s="1"/>
  <c r="P74"/>
  <c r="O74"/>
  <c r="I74"/>
  <c r="L74" s="1"/>
  <c r="H74"/>
  <c r="G74"/>
  <c r="F74"/>
  <c r="E74"/>
  <c r="K74" s="1"/>
  <c r="D74"/>
  <c r="AF73"/>
  <c r="AE73"/>
  <c r="AD73"/>
  <c r="AC73"/>
  <c r="AB73"/>
  <c r="AA73"/>
  <c r="AG73" s="1"/>
  <c r="Z73"/>
  <c r="U73"/>
  <c r="T73"/>
  <c r="S73"/>
  <c r="R73"/>
  <c r="Q73"/>
  <c r="P73"/>
  <c r="V73" s="1"/>
  <c r="O73"/>
  <c r="K73"/>
  <c r="J73"/>
  <c r="I73"/>
  <c r="H73"/>
  <c r="G73"/>
  <c r="F73"/>
  <c r="L73" s="1"/>
  <c r="E73"/>
  <c r="D73"/>
  <c r="AH72"/>
  <c r="AG72"/>
  <c r="AE72"/>
  <c r="AD72"/>
  <c r="AC72"/>
  <c r="AB72"/>
  <c r="AA72"/>
  <c r="Z72"/>
  <c r="U72"/>
  <c r="T72"/>
  <c r="S72"/>
  <c r="R72"/>
  <c r="Q72"/>
  <c r="W72" s="1"/>
  <c r="P72"/>
  <c r="O72"/>
  <c r="K72"/>
  <c r="J72"/>
  <c r="I72"/>
  <c r="H72"/>
  <c r="G72"/>
  <c r="F72"/>
  <c r="L72" s="1"/>
  <c r="E72"/>
  <c r="D72"/>
  <c r="AH71"/>
  <c r="AG71"/>
  <c r="AE71"/>
  <c r="AD71"/>
  <c r="AC71"/>
  <c r="AB71"/>
  <c r="AA71"/>
  <c r="Z71"/>
  <c r="W71"/>
  <c r="T71"/>
  <c r="S71"/>
  <c r="R71"/>
  <c r="Q71"/>
  <c r="P71"/>
  <c r="V71" s="1"/>
  <c r="O71"/>
  <c r="L71"/>
  <c r="I71"/>
  <c r="H71"/>
  <c r="G71"/>
  <c r="F71"/>
  <c r="E71"/>
  <c r="D71"/>
  <c r="J71" s="1"/>
  <c r="AG70"/>
  <c r="AE70"/>
  <c r="AD70"/>
  <c r="AC70"/>
  <c r="AF70" s="1"/>
  <c r="AB70"/>
  <c r="AA70"/>
  <c r="Z70"/>
  <c r="W70"/>
  <c r="T70"/>
  <c r="S70"/>
  <c r="V70" s="1"/>
  <c r="R70"/>
  <c r="Q70"/>
  <c r="P70"/>
  <c r="O70"/>
  <c r="U70" s="1"/>
  <c r="I70"/>
  <c r="L70" s="1"/>
  <c r="H70"/>
  <c r="G70"/>
  <c r="F70"/>
  <c r="E70"/>
  <c r="K70" s="1"/>
  <c r="D70"/>
  <c r="J70" s="1"/>
  <c r="AE69"/>
  <c r="AD69"/>
  <c r="AC69"/>
  <c r="AB69"/>
  <c r="AH69" s="1"/>
  <c r="AA69"/>
  <c r="Z69"/>
  <c r="AF69" s="1"/>
  <c r="U69"/>
  <c r="T69"/>
  <c r="S69"/>
  <c r="R69"/>
  <c r="Q69"/>
  <c r="P69"/>
  <c r="V69" s="1"/>
  <c r="O69"/>
  <c r="K69"/>
  <c r="J69"/>
  <c r="I69"/>
  <c r="H69"/>
  <c r="G69"/>
  <c r="F69"/>
  <c r="L69" s="1"/>
  <c r="E69"/>
  <c r="D69"/>
  <c r="AE68"/>
  <c r="AH68" s="1"/>
  <c r="AD68"/>
  <c r="AC68"/>
  <c r="AB68"/>
  <c r="AA68"/>
  <c r="AG68" s="1"/>
  <c r="Z68"/>
  <c r="U68"/>
  <c r="T68"/>
  <c r="S68"/>
  <c r="R68"/>
  <c r="Q68"/>
  <c r="P68"/>
  <c r="V68" s="1"/>
  <c r="O68"/>
  <c r="J68"/>
  <c r="I68"/>
  <c r="H68"/>
  <c r="G68"/>
  <c r="F68"/>
  <c r="E68"/>
  <c r="K68" s="1"/>
  <c r="D68"/>
  <c r="AE67"/>
  <c r="AD67"/>
  <c r="AG67" s="1"/>
  <c r="AC67"/>
  <c r="AF67" s="1"/>
  <c r="AB67"/>
  <c r="AA67"/>
  <c r="Z67"/>
  <c r="T67"/>
  <c r="S67"/>
  <c r="R67"/>
  <c r="Q67"/>
  <c r="P67"/>
  <c r="O67"/>
  <c r="I67"/>
  <c r="H67"/>
  <c r="G67"/>
  <c r="F67"/>
  <c r="E67"/>
  <c r="D67"/>
  <c r="AE66"/>
  <c r="AD66"/>
  <c r="AG66" s="1"/>
  <c r="AC66"/>
  <c r="AB66"/>
  <c r="AA66"/>
  <c r="Z66"/>
  <c r="T66"/>
  <c r="W66" s="1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K65" s="1"/>
  <c r="G65"/>
  <c r="F65"/>
  <c r="E65"/>
  <c r="D65"/>
  <c r="J65" s="1"/>
  <c r="AE64"/>
  <c r="AH64" s="1"/>
  <c r="AD64"/>
  <c r="AC64"/>
  <c r="AB64"/>
  <c r="AA64"/>
  <c r="Z64"/>
  <c r="T64"/>
  <c r="S64"/>
  <c r="R64"/>
  <c r="Q64"/>
  <c r="P64"/>
  <c r="O64"/>
  <c r="J64"/>
  <c r="I64"/>
  <c r="H64"/>
  <c r="G64"/>
  <c r="F64"/>
  <c r="E64"/>
  <c r="D64"/>
  <c r="AE63"/>
  <c r="AD63"/>
  <c r="AG63" s="1"/>
  <c r="AC63"/>
  <c r="AF63" s="1"/>
  <c r="AB63"/>
  <c r="AA63"/>
  <c r="Z63"/>
  <c r="T63"/>
  <c r="W63" s="1"/>
  <c r="S63"/>
  <c r="R63"/>
  <c r="Q63"/>
  <c r="P63"/>
  <c r="O63"/>
  <c r="I63"/>
  <c r="H63"/>
  <c r="G63"/>
  <c r="F63"/>
  <c r="E63"/>
  <c r="D63"/>
  <c r="AE62"/>
  <c r="AD62"/>
  <c r="AC62"/>
  <c r="AF62" s="1"/>
  <c r="AB62"/>
  <c r="AA62"/>
  <c r="Z62"/>
  <c r="T62"/>
  <c r="S62"/>
  <c r="V62" s="1"/>
  <c r="R62"/>
  <c r="U62" s="1"/>
  <c r="Q62"/>
  <c r="P62"/>
  <c r="O62"/>
  <c r="I62"/>
  <c r="H62"/>
  <c r="K62" s="1"/>
  <c r="G62"/>
  <c r="F62"/>
  <c r="E62"/>
  <c r="D62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L53"/>
  <c r="BK53"/>
  <c r="BJ53"/>
  <c r="BH53"/>
  <c r="BG53"/>
  <c r="BF53"/>
  <c r="BD53"/>
  <c r="BC53"/>
  <c r="BB53"/>
  <c r="AZ53"/>
  <c r="AY53"/>
  <c r="AX53"/>
  <c r="AV53"/>
  <c r="AU53"/>
  <c r="AT53"/>
  <c r="AR53"/>
  <c r="AQ53"/>
  <c r="AP53"/>
  <c r="AN53"/>
  <c r="AM53"/>
  <c r="AL53"/>
  <c r="AJ53"/>
  <c r="AI53"/>
  <c r="AH53"/>
  <c r="AF53"/>
  <c r="AE53"/>
  <c r="AD53"/>
  <c r="AB53"/>
  <c r="AA53"/>
  <c r="Z53"/>
  <c r="X53"/>
  <c r="W53"/>
  <c r="V53"/>
  <c r="T53"/>
  <c r="S53"/>
  <c r="R53"/>
  <c r="P53"/>
  <c r="O53"/>
  <c r="N53"/>
  <c r="L53"/>
  <c r="K53"/>
  <c r="J53"/>
  <c r="H53"/>
  <c r="G53"/>
  <c r="F53"/>
  <c r="D53"/>
  <c r="C53"/>
  <c r="B53"/>
  <c r="CK52"/>
  <c r="BM52"/>
  <c r="BI52"/>
  <c r="BE52"/>
  <c r="BA52"/>
  <c r="AW52"/>
  <c r="AS52"/>
  <c r="AO52"/>
  <c r="AK52"/>
  <c r="AG52"/>
  <c r="AC52"/>
  <c r="Y52"/>
  <c r="U52"/>
  <c r="Q52"/>
  <c r="M52"/>
  <c r="I52"/>
  <c r="E52"/>
  <c r="CK51"/>
  <c r="BM51"/>
  <c r="BI51"/>
  <c r="BE51"/>
  <c r="BA51"/>
  <c r="AW51"/>
  <c r="AS51"/>
  <c r="AO51"/>
  <c r="AK51"/>
  <c r="AG51"/>
  <c r="AC51"/>
  <c r="Y51"/>
  <c r="U51"/>
  <c r="Q51"/>
  <c r="M51"/>
  <c r="I51"/>
  <c r="E51"/>
  <c r="CM51" s="1"/>
  <c r="CM50"/>
  <c r="CK50"/>
  <c r="BM50"/>
  <c r="BI50"/>
  <c r="BE50"/>
  <c r="BA50"/>
  <c r="AW50"/>
  <c r="AS50"/>
  <c r="AO50"/>
  <c r="AK50"/>
  <c r="AG50"/>
  <c r="AC50"/>
  <c r="Y50"/>
  <c r="U50"/>
  <c r="Q50"/>
  <c r="M50"/>
  <c r="I50"/>
  <c r="E50"/>
  <c r="CM49"/>
  <c r="CK49"/>
  <c r="BM49"/>
  <c r="BI49"/>
  <c r="BE49"/>
  <c r="BA49"/>
  <c r="AW49"/>
  <c r="AS49"/>
  <c r="AO49"/>
  <c r="AK49"/>
  <c r="AG49"/>
  <c r="AC49"/>
  <c r="Y49"/>
  <c r="U49"/>
  <c r="Q49"/>
  <c r="M49"/>
  <c r="I49"/>
  <c r="E49"/>
  <c r="CK48"/>
  <c r="BM48"/>
  <c r="BI48"/>
  <c r="BE48"/>
  <c r="BA48"/>
  <c r="AW48"/>
  <c r="AS48"/>
  <c r="AO48"/>
  <c r="AK48"/>
  <c r="AG48"/>
  <c r="AC48"/>
  <c r="Y48"/>
  <c r="U48"/>
  <c r="Q48"/>
  <c r="M48"/>
  <c r="I48"/>
  <c r="E48"/>
  <c r="CK47"/>
  <c r="BM47"/>
  <c r="BI47"/>
  <c r="BE47"/>
  <c r="BA47"/>
  <c r="AW47"/>
  <c r="AS47"/>
  <c r="AO47"/>
  <c r="AK47"/>
  <c r="AG47"/>
  <c r="AC47"/>
  <c r="Y47"/>
  <c r="U47"/>
  <c r="Q47"/>
  <c r="M47"/>
  <c r="I47"/>
  <c r="E47"/>
  <c r="CM47" s="1"/>
  <c r="CM46"/>
  <c r="CK46"/>
  <c r="BM46"/>
  <c r="BI46"/>
  <c r="BE46"/>
  <c r="BA46"/>
  <c r="AW46"/>
  <c r="AS46"/>
  <c r="AO46"/>
  <c r="AK46"/>
  <c r="AG46"/>
  <c r="AC46"/>
  <c r="Y46"/>
  <c r="U46"/>
  <c r="Q46"/>
  <c r="M46"/>
  <c r="I46"/>
  <c r="E46"/>
  <c r="CM45"/>
  <c r="CK45"/>
  <c r="BM45"/>
  <c r="BI45"/>
  <c r="BE45"/>
  <c r="BA45"/>
  <c r="AW45"/>
  <c r="AS45"/>
  <c r="AO45"/>
  <c r="AK45"/>
  <c r="AG45"/>
  <c r="AC45"/>
  <c r="Y45"/>
  <c r="U45"/>
  <c r="Q45"/>
  <c r="M45"/>
  <c r="I45"/>
  <c r="E45"/>
  <c r="CK44"/>
  <c r="BM44"/>
  <c r="BI44"/>
  <c r="BE44"/>
  <c r="BA44"/>
  <c r="AW44"/>
  <c r="AS44"/>
  <c r="AO44"/>
  <c r="AK44"/>
  <c r="AG44"/>
  <c r="AC44"/>
  <c r="Y44"/>
  <c r="U44"/>
  <c r="Q44"/>
  <c r="M44"/>
  <c r="I44"/>
  <c r="E44"/>
  <c r="CK43"/>
  <c r="BM43"/>
  <c r="BI43"/>
  <c r="BE43"/>
  <c r="BA43"/>
  <c r="AW43"/>
  <c r="AS43"/>
  <c r="AO43"/>
  <c r="AK43"/>
  <c r="AG43"/>
  <c r="AC43"/>
  <c r="Y43"/>
  <c r="U43"/>
  <c r="Q43"/>
  <c r="M43"/>
  <c r="I43"/>
  <c r="E43"/>
  <c r="CM43" s="1"/>
  <c r="CM42"/>
  <c r="CK42"/>
  <c r="BM42"/>
  <c r="BI42"/>
  <c r="BE42"/>
  <c r="BA42"/>
  <c r="AW42"/>
  <c r="AS42"/>
  <c r="AO42"/>
  <c r="AK42"/>
  <c r="AG42"/>
  <c r="AC42"/>
  <c r="Y42"/>
  <c r="U42"/>
  <c r="Q42"/>
  <c r="M42"/>
  <c r="I42"/>
  <c r="E42"/>
  <c r="CM41"/>
  <c r="CK41"/>
  <c r="BM41"/>
  <c r="BI41"/>
  <c r="BE41"/>
  <c r="BA41"/>
  <c r="AW41"/>
  <c r="AS41"/>
  <c r="AO41"/>
  <c r="AK41"/>
  <c r="AG41"/>
  <c r="AC41"/>
  <c r="Y41"/>
  <c r="U41"/>
  <c r="Q41"/>
  <c r="M41"/>
  <c r="I41"/>
  <c r="E41"/>
  <c r="CK40"/>
  <c r="BM40"/>
  <c r="BI40"/>
  <c r="BE40"/>
  <c r="BA40"/>
  <c r="AW40"/>
  <c r="AS40"/>
  <c r="AO40"/>
  <c r="AK40"/>
  <c r="AG40"/>
  <c r="AC40"/>
  <c r="Y40"/>
  <c r="U40"/>
  <c r="Q40"/>
  <c r="M40"/>
  <c r="I40"/>
  <c r="E40"/>
  <c r="CK39"/>
  <c r="BM39"/>
  <c r="BI39"/>
  <c r="BE39"/>
  <c r="BA39"/>
  <c r="AW39"/>
  <c r="AS39"/>
  <c r="AO39"/>
  <c r="AK39"/>
  <c r="AG39"/>
  <c r="AC39"/>
  <c r="Y39"/>
  <c r="U39"/>
  <c r="Q39"/>
  <c r="M39"/>
  <c r="I39"/>
  <c r="E39"/>
  <c r="CM39" s="1"/>
  <c r="CK38"/>
  <c r="BM38"/>
  <c r="BI38"/>
  <c r="BE38"/>
  <c r="BA38"/>
  <c r="AW38"/>
  <c r="AS38"/>
  <c r="AO38"/>
  <c r="AK38"/>
  <c r="AG38"/>
  <c r="AC38"/>
  <c r="Y38"/>
  <c r="U38"/>
  <c r="Q38"/>
  <c r="M38"/>
  <c r="I38"/>
  <c r="E38"/>
  <c r="CK37"/>
  <c r="BM37"/>
  <c r="BI37"/>
  <c r="BE37"/>
  <c r="BA37"/>
  <c r="AW37"/>
  <c r="AS37"/>
  <c r="AO37"/>
  <c r="AK37"/>
  <c r="AG37"/>
  <c r="AC37"/>
  <c r="Y37"/>
  <c r="U37"/>
  <c r="Q37"/>
  <c r="M37"/>
  <c r="I37"/>
  <c r="E37"/>
  <c r="CK36"/>
  <c r="BM36"/>
  <c r="BI36"/>
  <c r="BE36"/>
  <c r="BA36"/>
  <c r="AW36"/>
  <c r="AS36"/>
  <c r="AO36"/>
  <c r="AK36"/>
  <c r="AG36"/>
  <c r="AC36"/>
  <c r="Y36"/>
  <c r="U36"/>
  <c r="Q36"/>
  <c r="M36"/>
  <c r="I36"/>
  <c r="E36"/>
  <c r="CK35"/>
  <c r="BM35"/>
  <c r="BI35"/>
  <c r="BE35"/>
  <c r="BA35"/>
  <c r="AW35"/>
  <c r="AS35"/>
  <c r="AO35"/>
  <c r="AK35"/>
  <c r="AG35"/>
  <c r="AC35"/>
  <c r="Y35"/>
  <c r="U35"/>
  <c r="Q35"/>
  <c r="M35"/>
  <c r="I35"/>
  <c r="E35"/>
  <c r="CK34"/>
  <c r="BM34"/>
  <c r="BI34"/>
  <c r="BE34"/>
  <c r="BA34"/>
  <c r="AW34"/>
  <c r="AS34"/>
  <c r="AO34"/>
  <c r="AK34"/>
  <c r="AG34"/>
  <c r="AC34"/>
  <c r="Y34"/>
  <c r="U34"/>
  <c r="Q34"/>
  <c r="M34"/>
  <c r="I34"/>
  <c r="E34"/>
  <c r="CK33"/>
  <c r="BM33"/>
  <c r="BI33"/>
  <c r="BE33"/>
  <c r="BA33"/>
  <c r="AW33"/>
  <c r="AS33"/>
  <c r="AO33"/>
  <c r="AK33"/>
  <c r="AG33"/>
  <c r="AC33"/>
  <c r="Y33"/>
  <c r="U33"/>
  <c r="Q33"/>
  <c r="M33"/>
  <c r="I33"/>
  <c r="E3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AA82" s="1"/>
  <c r="Z26"/>
  <c r="Z82" s="1"/>
  <c r="X26"/>
  <c r="Q82" s="1"/>
  <c r="W26"/>
  <c r="P82" s="1"/>
  <c r="V26"/>
  <c r="O82" s="1"/>
  <c r="T26"/>
  <c r="F82" s="1"/>
  <c r="S26"/>
  <c r="E82" s="1"/>
  <c r="R26"/>
  <c r="D82" s="1"/>
  <c r="P26"/>
  <c r="O26"/>
  <c r="N26"/>
  <c r="L26"/>
  <c r="K26"/>
  <c r="J26"/>
  <c r="H26"/>
  <c r="G26"/>
  <c r="F26"/>
  <c r="CG25"/>
  <c r="CF25"/>
  <c r="CE25"/>
  <c r="CH25" s="1"/>
  <c r="BU25"/>
  <c r="BT25"/>
  <c r="BS25"/>
  <c r="BI25"/>
  <c r="BE25"/>
  <c r="BA25"/>
  <c r="AW25"/>
  <c r="AS25"/>
  <c r="AO25"/>
  <c r="AK25"/>
  <c r="AG25"/>
  <c r="AC25"/>
  <c r="Y25"/>
  <c r="U25"/>
  <c r="Q25"/>
  <c r="M25"/>
  <c r="CL52" s="1"/>
  <c r="I25"/>
  <c r="CG24"/>
  <c r="CF24"/>
  <c r="CE24"/>
  <c r="CH24" s="1"/>
  <c r="BU24"/>
  <c r="BT24"/>
  <c r="BS24"/>
  <c r="BI24"/>
  <c r="BE24"/>
  <c r="BA24"/>
  <c r="AW24"/>
  <c r="AS24"/>
  <c r="AO24"/>
  <c r="AK24"/>
  <c r="AG24"/>
  <c r="AC24"/>
  <c r="Y24"/>
  <c r="U24"/>
  <c r="Q24"/>
  <c r="M24"/>
  <c r="CL51" s="1"/>
  <c r="CN51" s="1"/>
  <c r="I24"/>
  <c r="CG23"/>
  <c r="CF23"/>
  <c r="CH23" s="1"/>
  <c r="CE23"/>
  <c r="BU23"/>
  <c r="BT23"/>
  <c r="BS23"/>
  <c r="BI23"/>
  <c r="BE23"/>
  <c r="BA23"/>
  <c r="AW23"/>
  <c r="AS23"/>
  <c r="AO23"/>
  <c r="AK23"/>
  <c r="AG23"/>
  <c r="AC23"/>
  <c r="Y23"/>
  <c r="U23"/>
  <c r="Q23"/>
  <c r="M23"/>
  <c r="CL50" s="1"/>
  <c r="CN50" s="1"/>
  <c r="I23"/>
  <c r="CG22"/>
  <c r="CH22" s="1"/>
  <c r="CF22"/>
  <c r="CE22"/>
  <c r="BU22"/>
  <c r="BT22"/>
  <c r="BS22"/>
  <c r="BI22"/>
  <c r="BE22"/>
  <c r="BA22"/>
  <c r="AW22"/>
  <c r="AS22"/>
  <c r="AO22"/>
  <c r="AK22"/>
  <c r="AG22"/>
  <c r="AC22"/>
  <c r="Y22"/>
  <c r="U22"/>
  <c r="Q22"/>
  <c r="M22"/>
  <c r="I22"/>
  <c r="CH21"/>
  <c r="CG21"/>
  <c r="CF21"/>
  <c r="CE21"/>
  <c r="BU21"/>
  <c r="BT21"/>
  <c r="BS21"/>
  <c r="BI21"/>
  <c r="BE21"/>
  <c r="BA21"/>
  <c r="AW21"/>
  <c r="AS21"/>
  <c r="AO21"/>
  <c r="AK21"/>
  <c r="AG21"/>
  <c r="AC21"/>
  <c r="Y21"/>
  <c r="U21"/>
  <c r="Q21"/>
  <c r="M21"/>
  <c r="I21"/>
  <c r="CG20"/>
  <c r="CF20"/>
  <c r="CE20"/>
  <c r="BU20"/>
  <c r="BT20"/>
  <c r="BS20"/>
  <c r="BI20"/>
  <c r="BE20"/>
  <c r="BA20"/>
  <c r="AW20"/>
  <c r="AS20"/>
  <c r="AO20"/>
  <c r="AK20"/>
  <c r="AG20"/>
  <c r="AC20"/>
  <c r="Y20"/>
  <c r="U20"/>
  <c r="Q20"/>
  <c r="M20"/>
  <c r="I20"/>
  <c r="CH19"/>
  <c r="CG19"/>
  <c r="CF19"/>
  <c r="CE19"/>
  <c r="BU19"/>
  <c r="BT19"/>
  <c r="BS19"/>
  <c r="BI19"/>
  <c r="BE19"/>
  <c r="BA19"/>
  <c r="AW19"/>
  <c r="AS19"/>
  <c r="AO19"/>
  <c r="AK19"/>
  <c r="AG19"/>
  <c r="AC19"/>
  <c r="Y19"/>
  <c r="U19"/>
  <c r="Q19"/>
  <c r="M19"/>
  <c r="I19"/>
  <c r="CG18"/>
  <c r="CF18"/>
  <c r="CE18"/>
  <c r="CH18" s="1"/>
  <c r="BU18"/>
  <c r="BT18"/>
  <c r="BS18"/>
  <c r="BI18"/>
  <c r="BE18"/>
  <c r="BA18"/>
  <c r="AW18"/>
  <c r="AS18"/>
  <c r="AO18"/>
  <c r="AK18"/>
  <c r="AG18"/>
  <c r="AC18"/>
  <c r="Y18"/>
  <c r="U18"/>
  <c r="Q18"/>
  <c r="M18"/>
  <c r="CL45" s="1"/>
  <c r="I18"/>
  <c r="CG17"/>
  <c r="CF17"/>
  <c r="CH17" s="1"/>
  <c r="CE17"/>
  <c r="BU17"/>
  <c r="BT17"/>
  <c r="BS17"/>
  <c r="BI17"/>
  <c r="BE17"/>
  <c r="BA17"/>
  <c r="AW17"/>
  <c r="AS17"/>
  <c r="AO17"/>
  <c r="AK17"/>
  <c r="AG17"/>
  <c r="AC17"/>
  <c r="Y17"/>
  <c r="U17"/>
  <c r="Q17"/>
  <c r="M17"/>
  <c r="I17"/>
  <c r="CG16"/>
  <c r="CF16"/>
  <c r="CE16"/>
  <c r="BU16"/>
  <c r="BT16"/>
  <c r="BS16"/>
  <c r="BI16"/>
  <c r="BE16"/>
  <c r="BA16"/>
  <c r="AW16"/>
  <c r="AS16"/>
  <c r="AO16"/>
  <c r="AK16"/>
  <c r="AG16"/>
  <c r="AC16"/>
  <c r="Y16"/>
  <c r="U16"/>
  <c r="Q16"/>
  <c r="M16"/>
  <c r="I16"/>
  <c r="CH15"/>
  <c r="CG15"/>
  <c r="CF15"/>
  <c r="CE15"/>
  <c r="BU15"/>
  <c r="BT15"/>
  <c r="BS15"/>
  <c r="BI15"/>
  <c r="BE15"/>
  <c r="BA15"/>
  <c r="AW15"/>
  <c r="AS15"/>
  <c r="AO15"/>
  <c r="AK15"/>
  <c r="AG15"/>
  <c r="AC15"/>
  <c r="Y15"/>
  <c r="U15"/>
  <c r="Q15"/>
  <c r="M15"/>
  <c r="I15"/>
  <c r="CG14"/>
  <c r="CF14"/>
  <c r="CE14"/>
  <c r="CH14" s="1"/>
  <c r="BU14"/>
  <c r="BT14"/>
  <c r="BS14"/>
  <c r="BI14"/>
  <c r="BE14"/>
  <c r="BA14"/>
  <c r="AW14"/>
  <c r="AS14"/>
  <c r="AO14"/>
  <c r="AK14"/>
  <c r="AG14"/>
  <c r="AC14"/>
  <c r="Y14"/>
  <c r="U14"/>
  <c r="Q14"/>
  <c r="M14"/>
  <c r="CL41" s="1"/>
  <c r="I14"/>
  <c r="CG13"/>
  <c r="CF13"/>
  <c r="CE13"/>
  <c r="CH13" s="1"/>
  <c r="BU13"/>
  <c r="BT13"/>
  <c r="BS13"/>
  <c r="BI13"/>
  <c r="BE13"/>
  <c r="BA13"/>
  <c r="AW13"/>
  <c r="AS13"/>
  <c r="AO13"/>
  <c r="AK13"/>
  <c r="AG13"/>
  <c r="AC13"/>
  <c r="Y13"/>
  <c r="U13"/>
  <c r="Q13"/>
  <c r="M13"/>
  <c r="CL40" s="1"/>
  <c r="I13"/>
  <c r="CG12"/>
  <c r="CF12"/>
  <c r="CE12"/>
  <c r="CH12" s="1"/>
  <c r="BU12"/>
  <c r="BT12"/>
  <c r="BS12"/>
  <c r="BI12"/>
  <c r="BE12"/>
  <c r="BA12"/>
  <c r="AW12"/>
  <c r="AS12"/>
  <c r="AO12"/>
  <c r="AK12"/>
  <c r="AG12"/>
  <c r="AC12"/>
  <c r="Y12"/>
  <c r="U12"/>
  <c r="Q12"/>
  <c r="M12"/>
  <c r="CL39" s="1"/>
  <c r="CN39" s="1"/>
  <c r="I12"/>
  <c r="CG11"/>
  <c r="CF11"/>
  <c r="CE11"/>
  <c r="BU11"/>
  <c r="BT11"/>
  <c r="BS11"/>
  <c r="BI11"/>
  <c r="BE11"/>
  <c r="BA11"/>
  <c r="AW11"/>
  <c r="AS11"/>
  <c r="AO11"/>
  <c r="AK11"/>
  <c r="AG11"/>
  <c r="AC11"/>
  <c r="Y11"/>
  <c r="U11"/>
  <c r="Q11"/>
  <c r="M11"/>
  <c r="I11"/>
  <c r="CG10"/>
  <c r="CF10"/>
  <c r="CE10"/>
  <c r="BU10"/>
  <c r="BT10"/>
  <c r="BS10"/>
  <c r="BI10"/>
  <c r="BE10"/>
  <c r="BA10"/>
  <c r="AW10"/>
  <c r="AS10"/>
  <c r="AO10"/>
  <c r="AK10"/>
  <c r="AG10"/>
  <c r="AC10"/>
  <c r="Y10"/>
  <c r="U10"/>
  <c r="Q10"/>
  <c r="M10"/>
  <c r="I10"/>
  <c r="CG9"/>
  <c r="CF9"/>
  <c r="CH9" s="1"/>
  <c r="CE9"/>
  <c r="BU9"/>
  <c r="BT9"/>
  <c r="BS9"/>
  <c r="BI9"/>
  <c r="BE9"/>
  <c r="BA9"/>
  <c r="AW9"/>
  <c r="AS9"/>
  <c r="AO9"/>
  <c r="AK9"/>
  <c r="AG9"/>
  <c r="AC9"/>
  <c r="Y9"/>
  <c r="U9"/>
  <c r="Q9"/>
  <c r="M9"/>
  <c r="I9"/>
  <c r="CG8"/>
  <c r="CF8"/>
  <c r="CE8"/>
  <c r="CH8" s="1"/>
  <c r="BU8"/>
  <c r="BT8"/>
  <c r="BS8"/>
  <c r="BI8"/>
  <c r="BE8"/>
  <c r="BA8"/>
  <c r="AW8"/>
  <c r="AS8"/>
  <c r="AO8"/>
  <c r="AK8"/>
  <c r="AG8"/>
  <c r="AC8"/>
  <c r="Y8"/>
  <c r="U8"/>
  <c r="Q8"/>
  <c r="M8"/>
  <c r="CL35" s="1"/>
  <c r="I8"/>
  <c r="CG7"/>
  <c r="CF7"/>
  <c r="CH7" s="1"/>
  <c r="CE7"/>
  <c r="BU7"/>
  <c r="BT7"/>
  <c r="BS7"/>
  <c r="BI7"/>
  <c r="BE7"/>
  <c r="BA7"/>
  <c r="AW7"/>
  <c r="AS7"/>
  <c r="AO7"/>
  <c r="AK7"/>
  <c r="AG7"/>
  <c r="AC7"/>
  <c r="Y7"/>
  <c r="U7"/>
  <c r="Q7"/>
  <c r="M7"/>
  <c r="I7"/>
  <c r="CG6"/>
  <c r="CF6"/>
  <c r="CE6"/>
  <c r="BU6"/>
  <c r="BT6"/>
  <c r="BT26" s="1"/>
  <c r="BS6"/>
  <c r="BI6"/>
  <c r="BE6"/>
  <c r="BA6"/>
  <c r="AW6"/>
  <c r="AS6"/>
  <c r="AO6"/>
  <c r="AK6"/>
  <c r="AG6"/>
  <c r="AC6"/>
  <c r="Y6"/>
  <c r="U6"/>
  <c r="U26" s="1"/>
  <c r="Q6"/>
  <c r="M6"/>
  <c r="I6"/>
  <c r="AH67" l="1"/>
  <c r="V67"/>
  <c r="W67"/>
  <c r="CM38"/>
  <c r="L67"/>
  <c r="CH11"/>
  <c r="J67"/>
  <c r="AH66"/>
  <c r="AF66"/>
  <c r="V66"/>
  <c r="CM37"/>
  <c r="K66"/>
  <c r="L66"/>
  <c r="CH10"/>
  <c r="BA26"/>
  <c r="BE53"/>
  <c r="AF65"/>
  <c r="AH65"/>
  <c r="V65"/>
  <c r="L65"/>
  <c r="AK26"/>
  <c r="U65"/>
  <c r="CN35"/>
  <c r="AF64"/>
  <c r="U64"/>
  <c r="W64"/>
  <c r="CM35"/>
  <c r="K64"/>
  <c r="AG62"/>
  <c r="AO53"/>
  <c r="T82"/>
  <c r="W82" s="1"/>
  <c r="W62"/>
  <c r="Y53"/>
  <c r="CM33"/>
  <c r="L62"/>
  <c r="I53"/>
  <c r="CK53"/>
  <c r="BI53"/>
  <c r="AC82"/>
  <c r="AF82" s="1"/>
  <c r="AD82"/>
  <c r="AG82" s="1"/>
  <c r="AE82"/>
  <c r="AH82" s="1"/>
  <c r="AS53"/>
  <c r="AH63"/>
  <c r="V63"/>
  <c r="AC53"/>
  <c r="S82"/>
  <c r="V82" s="1"/>
  <c r="R82"/>
  <c r="H82"/>
  <c r="K82" s="1"/>
  <c r="M53"/>
  <c r="J63"/>
  <c r="I82"/>
  <c r="L82" s="1"/>
  <c r="CM34"/>
  <c r="K63"/>
  <c r="BI26"/>
  <c r="BE26"/>
  <c r="AW26"/>
  <c r="AS26"/>
  <c r="AG26"/>
  <c r="AO26"/>
  <c r="AC26"/>
  <c r="Y26"/>
  <c r="CL34"/>
  <c r="CN34" s="1"/>
  <c r="Q26"/>
  <c r="I26"/>
  <c r="CG26"/>
  <c r="CH6"/>
  <c r="U82"/>
  <c r="BU26"/>
  <c r="L63"/>
  <c r="AF71"/>
  <c r="AH73"/>
  <c r="CL36"/>
  <c r="CL46"/>
  <c r="CN46" s="1"/>
  <c r="CE26"/>
  <c r="Q53"/>
  <c r="AG53"/>
  <c r="AW53"/>
  <c r="BM53"/>
  <c r="CM36"/>
  <c r="CN36"/>
  <c r="CM40"/>
  <c r="CN40"/>
  <c r="CM44"/>
  <c r="CN44"/>
  <c r="CM48"/>
  <c r="CN48"/>
  <c r="CM52"/>
  <c r="CN52"/>
  <c r="AG64"/>
  <c r="V75"/>
  <c r="CF26"/>
  <c r="BS26"/>
  <c r="M26"/>
  <c r="E53"/>
  <c r="U53"/>
  <c r="AK53"/>
  <c r="BA53"/>
  <c r="CN41"/>
  <c r="CN45"/>
  <c r="G82"/>
  <c r="J82" s="1"/>
  <c r="U66"/>
  <c r="W68"/>
  <c r="J77"/>
  <c r="L79"/>
  <c r="AH62"/>
  <c r="V64"/>
  <c r="J66"/>
  <c r="L68"/>
  <c r="AG69"/>
  <c r="U71"/>
  <c r="W73"/>
  <c r="K75"/>
  <c r="AF76"/>
  <c r="AH78"/>
  <c r="V80"/>
  <c r="CL37"/>
  <c r="CN37" s="1"/>
  <c r="CL42"/>
  <c r="CN42" s="1"/>
  <c r="CL47"/>
  <c r="CN47" s="1"/>
  <c r="CH20"/>
  <c r="CL48"/>
  <c r="J62"/>
  <c r="L64"/>
  <c r="AG65"/>
  <c r="U67"/>
  <c r="W69"/>
  <c r="K71"/>
  <c r="AF72"/>
  <c r="AH74"/>
  <c r="V76"/>
  <c r="J78"/>
  <c r="L80"/>
  <c r="AG81"/>
  <c r="CL33"/>
  <c r="CN33" s="1"/>
  <c r="CL38"/>
  <c r="CN38" s="1"/>
  <c r="CL43"/>
  <c r="CN43" s="1"/>
  <c r="CH16"/>
  <c r="CL44"/>
  <c r="CL49"/>
  <c r="CN49" s="1"/>
  <c r="U63"/>
  <c r="W65"/>
  <c r="K67"/>
  <c r="AF68"/>
  <c r="AH70"/>
  <c r="V72"/>
  <c r="J74"/>
  <c r="L76"/>
  <c r="AG77"/>
  <c r="U79"/>
  <c r="W81"/>
  <c r="CL53" l="1"/>
  <c r="CN53" s="1"/>
  <c r="CM53"/>
  <c r="CH26"/>
</calcChain>
</file>

<file path=xl/sharedStrings.xml><?xml version="1.0" encoding="utf-8"?>
<sst xmlns="http://schemas.openxmlformats.org/spreadsheetml/2006/main" count="271" uniqueCount="90">
  <si>
    <t xml:space="preserve"> Cluster Name:-                         Cluster No. 1-20          Survey Area Included:-        </t>
  </si>
  <si>
    <t>CONSOLIDATION OF COMPREHENSIVE EDUCATIONAL SURVEY IN UT, CHANDIGARH , YEAR 2021</t>
  </si>
  <si>
    <t xml:space="preserve">School Name
</t>
  </si>
  <si>
    <t>NO. OF HOUSES                              
     1</t>
  </si>
  <si>
    <t>TOTAL NO. OF FAMILIES           (2)</t>
  </si>
  <si>
    <t>TOTAL POPULATION IN THE SERVAYED AREA      (3)</t>
  </si>
  <si>
    <t>NO. OF CHILDREN AGE  0-18 YEARS  (As on 01/04/20….)                             (4)</t>
  </si>
  <si>
    <t>NO. OF CHILDREN AGE 5-14 YEARS (As on 01/04/20….)      (5)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</si>
  <si>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</si>
  <si>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</si>
  <si>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</si>
  <si>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t>0-3 YEAR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</si>
  <si>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</si>
  <si>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</si>
  <si>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</si>
  <si>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</si>
  <si>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t>SC</t>
  </si>
  <si>
    <t>OBC</t>
  </si>
  <si>
    <t>EWS</t>
  </si>
  <si>
    <t>CWSN</t>
  </si>
  <si>
    <t>TOTAL</t>
  </si>
  <si>
    <t>FROM</t>
  </si>
  <si>
    <t>TO</t>
  </si>
  <si>
    <t>MALE</t>
  </si>
  <si>
    <t>FEMALE</t>
  </si>
  <si>
    <t>others</t>
  </si>
  <si>
    <t>other</t>
  </si>
  <si>
    <t>OTHERS</t>
  </si>
  <si>
    <t xml:space="preserve">MALE </t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</si>
  <si>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</si>
  <si>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</si>
  <si>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</si>
  <si>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t>MINORITY (AGE 5-18 YEARS) (12)</t>
  </si>
  <si>
    <t>MOTHER TONGUE (13)</t>
  </si>
  <si>
    <t>STUDYING</t>
  </si>
  <si>
    <t xml:space="preserve">NOT STUDYING </t>
  </si>
  <si>
    <t>GS</t>
  </si>
  <si>
    <t>RS</t>
  </si>
  <si>
    <t>URS</t>
  </si>
  <si>
    <t>DROP OUTS</t>
  </si>
  <si>
    <t>NEVER ENROLLED</t>
  </si>
  <si>
    <t>HINDI</t>
  </si>
  <si>
    <t>PUNJABI</t>
  </si>
  <si>
    <t>URDU</t>
  </si>
  <si>
    <t>ENGLISH</t>
  </si>
  <si>
    <t>NEPALI</t>
  </si>
  <si>
    <t>TELUGU</t>
  </si>
  <si>
    <t>TAMIL</t>
  </si>
  <si>
    <t>BENGALI</t>
  </si>
  <si>
    <t>GUJARATI</t>
  </si>
  <si>
    <t>ASSAMESE</t>
  </si>
  <si>
    <t>KASHMIRI</t>
  </si>
  <si>
    <t>ORIYA</t>
  </si>
  <si>
    <t>MALAYALAM</t>
  </si>
  <si>
    <t>KANNADA</t>
  </si>
  <si>
    <t>MARATHI</t>
  </si>
  <si>
    <t>MANIPURI</t>
  </si>
  <si>
    <t>DOGRI</t>
  </si>
  <si>
    <t>MAITHILI</t>
  </si>
  <si>
    <t>KONKANI</t>
  </si>
  <si>
    <t>SINDHI</t>
  </si>
  <si>
    <t>SANSKRIT</t>
  </si>
  <si>
    <t>SANTHALI</t>
  </si>
  <si>
    <t>BODO</t>
  </si>
  <si>
    <t>TOTAL OF  LANGUAGES</t>
  </si>
  <si>
    <t>TOTAL CHILD 0-18</t>
  </si>
  <si>
    <t>TOTAL CHILD 5-18</t>
  </si>
  <si>
    <t>Error Diff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</si>
  <si>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</si>
  <si>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</si>
  <si>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</si>
  <si>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</si>
  <si>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M 5-11</t>
  </si>
  <si>
    <t>F 5-11</t>
  </si>
  <si>
    <t>O 5-11</t>
  </si>
  <si>
    <t xml:space="preserve">D M </t>
  </si>
  <si>
    <t>D F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</si>
  <si>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</si>
  <si>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</si>
  <si>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</si>
  <si>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</si>
  <si>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</si>
  <si>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</si>
  <si>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</si>
  <si>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GMSSS-35D</t>
  </si>
  <si>
    <t>GMHS-35D</t>
  </si>
  <si>
    <t>GMHS-36D</t>
  </si>
  <si>
    <t>GMHS-41A</t>
  </si>
  <si>
    <t>GMHS-41D</t>
  </si>
  <si>
    <t>GPS BUTRELA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</si>
</sst>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color rgb="FF202124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center"/>
    </xf>
    <xf numFmtId="16" fontId="3" fillId="0" borderId="0" xfId="0" applyNumberFormat="1" applyFont="1" applyAlignment="1" applyProtection="1">
      <alignment horizontal="center" vertical="center"/>
      <protection locked="0"/>
    </xf>
    <xf numFmtId="17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82"/>
  <sheetViews>
    <sheetView tabSelected="1" topLeftCell="A46" zoomScale="85" zoomScaleNormal="85" workbookViewId="0">
      <selection activeCell="D12" sqref="D12"/>
    </sheetView>
  </sheetViews>
  <sheetFormatPr defaultColWidth="9.140625" defaultRowHeight="15"/>
  <cols>
    <col min="1" max="1" width="6.42578125" style="1" customWidth="1"/>
    <col min="2" max="4" width="11.7109375" style="2" customWidth="1"/>
    <col min="5" max="5" width="7.5703125" style="2" customWidth="1"/>
    <col min="6" max="8" width="6.5703125" style="2" customWidth="1"/>
    <col min="9" max="10" width="7.140625" style="2" customWidth="1"/>
    <col min="11" max="17" width="6.5703125" style="2" customWidth="1"/>
    <col min="18" max="18" width="7.42578125" style="2" customWidth="1"/>
    <col min="19" max="20" width="7.140625" style="2" customWidth="1"/>
    <col min="21" max="26" width="6.5703125" style="2" customWidth="1"/>
    <col min="27" max="29" width="7.42578125" style="2" customWidth="1"/>
    <col min="30" max="68" width="6.5703125" style="2" customWidth="1"/>
    <col min="69" max="69" width="6.42578125" style="2" customWidth="1"/>
    <col min="70" max="70" width="5.5703125" style="2" bestFit="1" customWidth="1"/>
    <col min="71" max="71" width="9.28515625" style="2" customWidth="1"/>
    <col min="72" max="73" width="4.28515625" style="2" customWidth="1"/>
    <col min="74" max="74" width="6.85546875" style="2" customWidth="1"/>
    <col min="75" max="75" width="6.5703125" style="2" customWidth="1"/>
    <col min="76" max="76" width="7" style="2" customWidth="1"/>
    <col min="77" max="77" width="7.5703125" style="2" customWidth="1"/>
    <col min="78" max="78" width="4.28515625" style="2" customWidth="1"/>
    <col min="79" max="79" width="5.42578125" style="2" customWidth="1"/>
    <col min="80" max="80" width="6.5703125" style="2" customWidth="1"/>
    <col min="81" max="86" width="4.28515625" style="2" customWidth="1"/>
    <col min="87" max="88" width="6.85546875" style="2" customWidth="1"/>
    <col min="89" max="16384" width="9.140625" style="2"/>
  </cols>
  <sheetData>
    <row r="1" spans="1:86" ht="30.75" customHeight="1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1"/>
    </row>
    <row r="2" spans="1:86" ht="18.7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3"/>
    </row>
    <row r="3" spans="1:86" ht="23.25" customHeight="1">
      <c r="A3" s="44" t="s">
        <v>2</v>
      </c>
      <c r="B3" s="31" t="s">
        <v>3</v>
      </c>
      <c r="C3" s="31"/>
      <c r="D3" s="3"/>
      <c r="E3" s="31" t="s">
        <v>4</v>
      </c>
      <c r="F3" s="31" t="s">
        <v>5</v>
      </c>
      <c r="G3" s="31"/>
      <c r="H3" s="31"/>
      <c r="I3" s="31"/>
      <c r="J3" s="31" t="s">
        <v>6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 t="s">
        <v>7</v>
      </c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 t="s">
        <v>8</v>
      </c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 t="s">
        <v>9</v>
      </c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47" t="s">
        <v>10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9"/>
    </row>
    <row r="4" spans="1:86" ht="18.75" customHeight="1">
      <c r="A4" s="45"/>
      <c r="B4" s="31"/>
      <c r="C4" s="31"/>
      <c r="D4" s="3"/>
      <c r="E4" s="31"/>
      <c r="F4" s="31"/>
      <c r="G4" s="31"/>
      <c r="H4" s="31"/>
      <c r="I4" s="31"/>
      <c r="J4" s="31" t="s">
        <v>11</v>
      </c>
      <c r="K4" s="31"/>
      <c r="L4" s="31"/>
      <c r="M4" s="31"/>
      <c r="N4" s="31" t="s">
        <v>12</v>
      </c>
      <c r="O4" s="31"/>
      <c r="P4" s="31"/>
      <c r="Q4" s="31"/>
      <c r="R4" s="31" t="s">
        <v>13</v>
      </c>
      <c r="S4" s="31"/>
      <c r="T4" s="31"/>
      <c r="U4" s="31"/>
      <c r="V4" s="31" t="s">
        <v>14</v>
      </c>
      <c r="W4" s="31"/>
      <c r="X4" s="31"/>
      <c r="Y4" s="31"/>
      <c r="Z4" s="31" t="s">
        <v>15</v>
      </c>
      <c r="AA4" s="31"/>
      <c r="AB4" s="31"/>
      <c r="AC4" s="31"/>
      <c r="AD4" s="31" t="s">
        <v>16</v>
      </c>
      <c r="AE4" s="31"/>
      <c r="AF4" s="31"/>
      <c r="AG4" s="31"/>
      <c r="AH4" s="31" t="s">
        <v>17</v>
      </c>
      <c r="AI4" s="31"/>
      <c r="AJ4" s="31"/>
      <c r="AK4" s="31"/>
      <c r="AL4" s="31" t="s">
        <v>18</v>
      </c>
      <c r="AM4" s="31"/>
      <c r="AN4" s="31"/>
      <c r="AO4" s="31"/>
      <c r="AP4" s="31" t="s">
        <v>19</v>
      </c>
      <c r="AQ4" s="31"/>
      <c r="AR4" s="31"/>
      <c r="AS4" s="31"/>
      <c r="AT4" s="31" t="s">
        <v>16</v>
      </c>
      <c r="AU4" s="31"/>
      <c r="AV4" s="31"/>
      <c r="AW4" s="31"/>
      <c r="AX4" s="31" t="s">
        <v>17</v>
      </c>
      <c r="AY4" s="31"/>
      <c r="AZ4" s="31"/>
      <c r="BA4" s="31"/>
      <c r="BB4" s="31" t="s">
        <v>18</v>
      </c>
      <c r="BC4" s="31"/>
      <c r="BD4" s="31"/>
      <c r="BE4" s="31"/>
      <c r="BF4" s="31" t="s">
        <v>19</v>
      </c>
      <c r="BG4" s="31"/>
      <c r="BH4" s="31"/>
      <c r="BI4" s="31"/>
      <c r="BJ4" s="31">
        <v>1</v>
      </c>
      <c r="BK4" s="31"/>
      <c r="BL4" s="31"/>
      <c r="BM4" s="31">
        <v>2</v>
      </c>
      <c r="BN4" s="31"/>
      <c r="BO4" s="31"/>
      <c r="BP4" s="31">
        <v>3</v>
      </c>
      <c r="BQ4" s="31"/>
      <c r="BR4" s="31"/>
      <c r="BS4" s="31" t="s">
        <v>20</v>
      </c>
      <c r="BT4" s="31"/>
      <c r="BU4" s="31"/>
      <c r="BV4" s="31">
        <v>1</v>
      </c>
      <c r="BW4" s="31"/>
      <c r="BX4" s="31"/>
      <c r="BY4" s="31">
        <v>2</v>
      </c>
      <c r="BZ4" s="31"/>
      <c r="CA4" s="31"/>
      <c r="CB4" s="31">
        <v>3</v>
      </c>
      <c r="CC4" s="31"/>
      <c r="CD4" s="31"/>
      <c r="CE4" s="31" t="s">
        <v>20</v>
      </c>
      <c r="CF4" s="31"/>
      <c r="CG4" s="31"/>
      <c r="CH4" s="31"/>
    </row>
    <row r="5" spans="1:86" ht="59.25" customHeight="1">
      <c r="A5" s="46"/>
      <c r="B5" s="3" t="s">
        <v>21</v>
      </c>
      <c r="C5" s="3" t="s">
        <v>22</v>
      </c>
      <c r="D5" s="3"/>
      <c r="E5" s="31"/>
      <c r="F5" s="4" t="s">
        <v>23</v>
      </c>
      <c r="G5" s="4" t="s">
        <v>24</v>
      </c>
      <c r="H5" s="4" t="s">
        <v>25</v>
      </c>
      <c r="I5" s="4" t="s">
        <v>20</v>
      </c>
      <c r="J5" s="4" t="s">
        <v>23</v>
      </c>
      <c r="K5" s="4" t="s">
        <v>24</v>
      </c>
      <c r="L5" s="4" t="s">
        <v>25</v>
      </c>
      <c r="M5" s="4" t="s">
        <v>20</v>
      </c>
      <c r="N5" s="4" t="s">
        <v>23</v>
      </c>
      <c r="O5" s="4" t="s">
        <v>24</v>
      </c>
      <c r="P5" s="4" t="s">
        <v>26</v>
      </c>
      <c r="Q5" s="4" t="s">
        <v>20</v>
      </c>
      <c r="R5" s="4" t="s">
        <v>23</v>
      </c>
      <c r="S5" s="4" t="s">
        <v>24</v>
      </c>
      <c r="T5" s="4" t="s">
        <v>26</v>
      </c>
      <c r="U5" s="4" t="s">
        <v>20</v>
      </c>
      <c r="V5" s="4" t="s">
        <v>23</v>
      </c>
      <c r="W5" s="4" t="s">
        <v>24</v>
      </c>
      <c r="X5" s="4" t="s">
        <v>25</v>
      </c>
      <c r="Y5" s="4" t="s">
        <v>20</v>
      </c>
      <c r="Z5" s="4" t="s">
        <v>23</v>
      </c>
      <c r="AA5" s="4" t="s">
        <v>24</v>
      </c>
      <c r="AB5" s="4" t="s">
        <v>25</v>
      </c>
      <c r="AC5" s="4" t="s">
        <v>20</v>
      </c>
      <c r="AD5" s="4" t="s">
        <v>23</v>
      </c>
      <c r="AE5" s="4" t="s">
        <v>24</v>
      </c>
      <c r="AF5" s="4" t="s">
        <v>25</v>
      </c>
      <c r="AG5" s="4" t="s">
        <v>20</v>
      </c>
      <c r="AH5" s="4" t="s">
        <v>23</v>
      </c>
      <c r="AI5" s="4" t="s">
        <v>24</v>
      </c>
      <c r="AJ5" s="4" t="s">
        <v>25</v>
      </c>
      <c r="AK5" s="4" t="s">
        <v>20</v>
      </c>
      <c r="AL5" s="4" t="s">
        <v>23</v>
      </c>
      <c r="AM5" s="4" t="s">
        <v>24</v>
      </c>
      <c r="AN5" s="4" t="s">
        <v>25</v>
      </c>
      <c r="AO5" s="4" t="s">
        <v>20</v>
      </c>
      <c r="AP5" s="4" t="s">
        <v>23</v>
      </c>
      <c r="AQ5" s="4" t="s">
        <v>24</v>
      </c>
      <c r="AR5" s="4" t="s">
        <v>25</v>
      </c>
      <c r="AS5" s="4" t="s">
        <v>20</v>
      </c>
      <c r="AT5" s="4" t="s">
        <v>23</v>
      </c>
      <c r="AU5" s="4" t="s">
        <v>24</v>
      </c>
      <c r="AV5" s="4" t="s">
        <v>25</v>
      </c>
      <c r="AW5" s="4" t="s">
        <v>20</v>
      </c>
      <c r="AX5" s="4" t="s">
        <v>23</v>
      </c>
      <c r="AY5" s="4" t="s">
        <v>24</v>
      </c>
      <c r="AZ5" s="4" t="s">
        <v>25</v>
      </c>
      <c r="BA5" s="4" t="s">
        <v>20</v>
      </c>
      <c r="BB5" s="4" t="s">
        <v>23</v>
      </c>
      <c r="BC5" s="4" t="s">
        <v>24</v>
      </c>
      <c r="BD5" s="4" t="s">
        <v>25</v>
      </c>
      <c r="BE5" s="4" t="s">
        <v>20</v>
      </c>
      <c r="BF5" s="4" t="s">
        <v>23</v>
      </c>
      <c r="BG5" s="4" t="s">
        <v>24</v>
      </c>
      <c r="BH5" s="4" t="s">
        <v>25</v>
      </c>
      <c r="BI5" s="4" t="s">
        <v>20</v>
      </c>
      <c r="BJ5" s="4" t="s">
        <v>23</v>
      </c>
      <c r="BK5" s="4" t="s">
        <v>24</v>
      </c>
      <c r="BL5" s="4" t="s">
        <v>27</v>
      </c>
      <c r="BM5" s="4" t="s">
        <v>23</v>
      </c>
      <c r="BN5" s="4" t="s">
        <v>24</v>
      </c>
      <c r="BO5" s="4" t="s">
        <v>27</v>
      </c>
      <c r="BP5" s="4" t="s">
        <v>23</v>
      </c>
      <c r="BQ5" s="4" t="s">
        <v>24</v>
      </c>
      <c r="BR5" s="4" t="s">
        <v>27</v>
      </c>
      <c r="BS5" s="4" t="s">
        <v>23</v>
      </c>
      <c r="BT5" s="4" t="s">
        <v>24</v>
      </c>
      <c r="BU5" s="4" t="s">
        <v>27</v>
      </c>
      <c r="BV5" s="4" t="s">
        <v>23</v>
      </c>
      <c r="BW5" s="4" t="s">
        <v>24</v>
      </c>
      <c r="BX5" s="4" t="s">
        <v>27</v>
      </c>
      <c r="BY5" s="4" t="s">
        <v>23</v>
      </c>
      <c r="BZ5" s="4" t="s">
        <v>24</v>
      </c>
      <c r="CA5" s="4" t="s">
        <v>27</v>
      </c>
      <c r="CB5" s="4" t="s">
        <v>23</v>
      </c>
      <c r="CC5" s="4" t="s">
        <v>24</v>
      </c>
      <c r="CD5" s="4" t="s">
        <v>27</v>
      </c>
      <c r="CE5" s="4" t="s">
        <v>28</v>
      </c>
      <c r="CF5" s="5" t="s">
        <v>24</v>
      </c>
      <c r="CG5" s="4" t="s">
        <v>27</v>
      </c>
      <c r="CH5" s="4" t="s">
        <v>20</v>
      </c>
    </row>
    <row r="6" spans="1:86" s="1" customFormat="1" ht="36" customHeight="1">
      <c r="A6" s="6">
        <v>1</v>
      </c>
      <c r="B6" s="7">
        <v>101</v>
      </c>
      <c r="C6" s="7">
        <v>3614</v>
      </c>
      <c r="D6" s="7" t="s">
        <v>84</v>
      </c>
      <c r="E6" s="7">
        <v>2463</v>
      </c>
      <c r="F6" s="7">
        <v>4580</v>
      </c>
      <c r="G6" s="7">
        <v>4980</v>
      </c>
      <c r="H6" s="7">
        <v>0</v>
      </c>
      <c r="I6" s="3">
        <f t="shared" ref="I6:I25" si="0">F6+G6+H6</f>
        <v>9560</v>
      </c>
      <c r="J6" s="7">
        <v>69</v>
      </c>
      <c r="K6" s="7">
        <v>87</v>
      </c>
      <c r="L6" s="7">
        <v>0</v>
      </c>
      <c r="M6" s="3">
        <f t="shared" ref="M6:M25" si="1">J6+K6+L6</f>
        <v>156</v>
      </c>
      <c r="N6" s="7">
        <v>96</v>
      </c>
      <c r="O6" s="7">
        <v>94</v>
      </c>
      <c r="P6" s="7">
        <v>0</v>
      </c>
      <c r="Q6" s="3">
        <f t="shared" ref="Q6:Q25" si="2">N6+O6+P6</f>
        <v>190</v>
      </c>
      <c r="R6" s="7">
        <v>316</v>
      </c>
      <c r="S6" s="7">
        <v>255</v>
      </c>
      <c r="T6" s="7">
        <v>0</v>
      </c>
      <c r="U6" s="3">
        <f t="shared" ref="U6:U25" si="3">R6+S6+T6</f>
        <v>571</v>
      </c>
      <c r="V6" s="7">
        <v>170</v>
      </c>
      <c r="W6" s="7">
        <v>161</v>
      </c>
      <c r="X6" s="7">
        <v>0</v>
      </c>
      <c r="Y6" s="3">
        <f t="shared" ref="Y6:Y25" si="4">V6+W6+X6</f>
        <v>331</v>
      </c>
      <c r="Z6" s="7">
        <v>282</v>
      </c>
      <c r="AA6" s="7">
        <v>227</v>
      </c>
      <c r="AB6" s="7">
        <v>0</v>
      </c>
      <c r="AC6" s="3">
        <f t="shared" ref="AC6:AC25" si="5">Z6+AA6+AB6</f>
        <v>509</v>
      </c>
      <c r="AD6" s="7">
        <v>38</v>
      </c>
      <c r="AE6" s="7">
        <v>45</v>
      </c>
      <c r="AF6" s="7">
        <v>0</v>
      </c>
      <c r="AG6" s="3">
        <f t="shared" ref="AG6:AG25" si="6">AD6+AE6+AF6</f>
        <v>83</v>
      </c>
      <c r="AH6" s="7">
        <v>35</v>
      </c>
      <c r="AI6" s="7">
        <v>21</v>
      </c>
      <c r="AJ6" s="7">
        <v>0</v>
      </c>
      <c r="AK6" s="3">
        <f t="shared" ref="AK6:AK25" si="7">AH6+AI6+AJ6</f>
        <v>56</v>
      </c>
      <c r="AL6" s="7">
        <v>23</v>
      </c>
      <c r="AM6" s="7">
        <v>22</v>
      </c>
      <c r="AN6" s="7">
        <v>0</v>
      </c>
      <c r="AO6" s="3">
        <f t="shared" ref="AO6:AO25" si="8">AL6+AM6+AN6</f>
        <v>45</v>
      </c>
      <c r="AP6" s="7">
        <v>2</v>
      </c>
      <c r="AQ6" s="7">
        <v>1</v>
      </c>
      <c r="AR6" s="7">
        <v>0</v>
      </c>
      <c r="AS6" s="3">
        <f t="shared" ref="AS6:AS25" si="9">AP6+AQ6+AR6</f>
        <v>3</v>
      </c>
      <c r="AT6" s="7">
        <v>18</v>
      </c>
      <c r="AU6" s="7">
        <v>9</v>
      </c>
      <c r="AV6" s="7">
        <v>0</v>
      </c>
      <c r="AW6" s="3">
        <f t="shared" ref="AW6:AW25" si="10">AT6+AU6+AV6</f>
        <v>27</v>
      </c>
      <c r="AX6" s="7">
        <v>12</v>
      </c>
      <c r="AY6" s="7">
        <v>8</v>
      </c>
      <c r="AZ6" s="7">
        <v>0</v>
      </c>
      <c r="BA6" s="3">
        <f t="shared" ref="BA6:BA25" si="11">AX6+AY6+AZ6</f>
        <v>20</v>
      </c>
      <c r="BB6" s="7">
        <v>7</v>
      </c>
      <c r="BC6" s="7">
        <v>8</v>
      </c>
      <c r="BD6" s="7">
        <v>0</v>
      </c>
      <c r="BE6" s="3">
        <f t="shared" ref="BE6:BE25" si="12">BB6+BC6+BD6</f>
        <v>15</v>
      </c>
      <c r="BF6" s="7">
        <v>0</v>
      </c>
      <c r="BG6" s="7">
        <v>1</v>
      </c>
      <c r="BH6" s="7">
        <v>0</v>
      </c>
      <c r="BI6" s="3">
        <f t="shared" ref="BI6:BI25" si="13">BF6+BG6+BH6</f>
        <v>1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3">
        <f t="shared" ref="BS6:BU25" si="14">BJ6+BM6+BP6</f>
        <v>0</v>
      </c>
      <c r="BT6" s="3">
        <f t="shared" si="14"/>
        <v>0</v>
      </c>
      <c r="BU6" s="3">
        <f t="shared" si="14"/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3">
        <f t="shared" ref="CE6:CG25" si="15">BV6+BY6+CB6</f>
        <v>0</v>
      </c>
      <c r="CF6" s="3">
        <f t="shared" si="15"/>
        <v>0</v>
      </c>
      <c r="CG6" s="3">
        <f t="shared" si="15"/>
        <v>0</v>
      </c>
      <c r="CH6" s="3">
        <f t="shared" ref="CH6:CH25" si="16">CE6+CF6+CG6</f>
        <v>0</v>
      </c>
    </row>
    <row r="7" spans="1:86" s="1" customFormat="1" ht="36" customHeight="1">
      <c r="A7" s="6">
        <v>2</v>
      </c>
      <c r="B7" s="7">
        <v>1</v>
      </c>
      <c r="C7" s="7">
        <v>200</v>
      </c>
      <c r="D7" s="7" t="s">
        <v>85</v>
      </c>
      <c r="E7" s="7">
        <v>906</v>
      </c>
      <c r="F7" s="7">
        <v>506</v>
      </c>
      <c r="G7" s="7">
        <v>399</v>
      </c>
      <c r="H7" s="7">
        <v>0</v>
      </c>
      <c r="I7" s="3">
        <f t="shared" si="0"/>
        <v>905</v>
      </c>
      <c r="J7" s="7">
        <v>47</v>
      </c>
      <c r="K7" s="7">
        <v>32</v>
      </c>
      <c r="L7" s="7">
        <v>0</v>
      </c>
      <c r="M7" s="3">
        <f t="shared" si="1"/>
        <v>79</v>
      </c>
      <c r="N7" s="7">
        <v>42</v>
      </c>
      <c r="O7" s="7">
        <v>28</v>
      </c>
      <c r="P7" s="7">
        <v>0</v>
      </c>
      <c r="Q7" s="3">
        <f t="shared" si="2"/>
        <v>70</v>
      </c>
      <c r="R7" s="7">
        <v>182</v>
      </c>
      <c r="S7" s="7">
        <v>144</v>
      </c>
      <c r="T7" s="7">
        <v>0</v>
      </c>
      <c r="U7" s="3">
        <f t="shared" si="3"/>
        <v>326</v>
      </c>
      <c r="V7" s="7">
        <v>102</v>
      </c>
      <c r="W7" s="7">
        <v>89</v>
      </c>
      <c r="X7" s="7">
        <v>0</v>
      </c>
      <c r="Y7" s="3">
        <f t="shared" si="4"/>
        <v>191</v>
      </c>
      <c r="Z7" s="7">
        <v>133</v>
      </c>
      <c r="AA7" s="7">
        <v>106</v>
      </c>
      <c r="AB7" s="7">
        <v>0</v>
      </c>
      <c r="AC7" s="3">
        <f t="shared" si="5"/>
        <v>239</v>
      </c>
      <c r="AD7" s="7">
        <v>37</v>
      </c>
      <c r="AE7" s="7">
        <v>35</v>
      </c>
      <c r="AF7" s="7">
        <v>0</v>
      </c>
      <c r="AG7" s="3">
        <f t="shared" si="6"/>
        <v>72</v>
      </c>
      <c r="AH7" s="7">
        <v>9</v>
      </c>
      <c r="AI7" s="7">
        <v>1</v>
      </c>
      <c r="AJ7" s="7">
        <v>0</v>
      </c>
      <c r="AK7" s="3">
        <f t="shared" si="7"/>
        <v>10</v>
      </c>
      <c r="AL7" s="7">
        <v>236</v>
      </c>
      <c r="AM7" s="7">
        <v>198</v>
      </c>
      <c r="AN7" s="7">
        <v>0</v>
      </c>
      <c r="AO7" s="3">
        <f t="shared" si="8"/>
        <v>434</v>
      </c>
      <c r="AP7" s="7">
        <v>0</v>
      </c>
      <c r="AQ7" s="7">
        <v>1</v>
      </c>
      <c r="AR7" s="7">
        <v>0</v>
      </c>
      <c r="AS7" s="3">
        <f t="shared" si="9"/>
        <v>1</v>
      </c>
      <c r="AT7" s="7">
        <v>20</v>
      </c>
      <c r="AU7" s="7">
        <v>17</v>
      </c>
      <c r="AV7" s="7">
        <v>0</v>
      </c>
      <c r="AW7" s="3">
        <f t="shared" si="10"/>
        <v>37</v>
      </c>
      <c r="AX7" s="7">
        <v>2</v>
      </c>
      <c r="AY7" s="7">
        <v>2</v>
      </c>
      <c r="AZ7" s="7">
        <v>0</v>
      </c>
      <c r="BA7" s="3">
        <f t="shared" si="11"/>
        <v>4</v>
      </c>
      <c r="BB7" s="7">
        <v>119</v>
      </c>
      <c r="BC7" s="7">
        <v>94</v>
      </c>
      <c r="BD7" s="7">
        <v>0</v>
      </c>
      <c r="BE7" s="3">
        <f t="shared" si="12"/>
        <v>213</v>
      </c>
      <c r="BF7" s="7">
        <v>1</v>
      </c>
      <c r="BG7" s="7">
        <v>1</v>
      </c>
      <c r="BH7" s="7">
        <v>0</v>
      </c>
      <c r="BI7" s="3">
        <f t="shared" si="13"/>
        <v>2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1</v>
      </c>
      <c r="BR7" s="7">
        <v>0</v>
      </c>
      <c r="BS7" s="3">
        <f t="shared" si="14"/>
        <v>0</v>
      </c>
      <c r="BT7" s="3">
        <f t="shared" si="14"/>
        <v>1</v>
      </c>
      <c r="BU7" s="3">
        <f t="shared" si="14"/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3">
        <f t="shared" si="15"/>
        <v>0</v>
      </c>
      <c r="CF7" s="3">
        <f t="shared" si="15"/>
        <v>0</v>
      </c>
      <c r="CG7" s="3">
        <f t="shared" si="15"/>
        <v>0</v>
      </c>
      <c r="CH7" s="3">
        <f t="shared" si="16"/>
        <v>0</v>
      </c>
    </row>
    <row r="8" spans="1:86" s="1" customFormat="1" ht="36" customHeight="1">
      <c r="A8" s="6">
        <v>3</v>
      </c>
      <c r="B8" s="7">
        <v>1</v>
      </c>
      <c r="C8" s="7">
        <v>1635</v>
      </c>
      <c r="D8" s="7" t="s">
        <v>86</v>
      </c>
      <c r="E8" s="7">
        <v>388</v>
      </c>
      <c r="F8" s="7">
        <v>848</v>
      </c>
      <c r="G8" s="7">
        <v>872</v>
      </c>
      <c r="H8" s="7">
        <v>0</v>
      </c>
      <c r="I8" s="3">
        <f t="shared" si="0"/>
        <v>1720</v>
      </c>
      <c r="J8" s="7">
        <v>20</v>
      </c>
      <c r="K8" s="7">
        <v>28</v>
      </c>
      <c r="L8" s="7">
        <v>0</v>
      </c>
      <c r="M8" s="3">
        <f t="shared" si="1"/>
        <v>48</v>
      </c>
      <c r="N8" s="7">
        <v>30</v>
      </c>
      <c r="O8" s="7">
        <v>25</v>
      </c>
      <c r="P8" s="7">
        <v>0</v>
      </c>
      <c r="Q8" s="3">
        <f t="shared" si="2"/>
        <v>55</v>
      </c>
      <c r="R8" s="7">
        <v>89</v>
      </c>
      <c r="S8" s="7">
        <v>96</v>
      </c>
      <c r="T8" s="7">
        <v>0</v>
      </c>
      <c r="U8" s="3">
        <f t="shared" si="3"/>
        <v>185</v>
      </c>
      <c r="V8" s="7">
        <v>72</v>
      </c>
      <c r="W8" s="7">
        <v>54</v>
      </c>
      <c r="X8" s="7">
        <v>0</v>
      </c>
      <c r="Y8" s="3">
        <f t="shared" si="4"/>
        <v>126</v>
      </c>
      <c r="Z8" s="7">
        <v>106</v>
      </c>
      <c r="AA8" s="7">
        <v>80</v>
      </c>
      <c r="AB8" s="7">
        <v>0</v>
      </c>
      <c r="AC8" s="3">
        <f t="shared" si="5"/>
        <v>186</v>
      </c>
      <c r="AD8" s="7">
        <v>7</v>
      </c>
      <c r="AE8" s="7">
        <v>5</v>
      </c>
      <c r="AF8" s="7">
        <v>0</v>
      </c>
      <c r="AG8" s="3">
        <f t="shared" si="6"/>
        <v>12</v>
      </c>
      <c r="AH8" s="7">
        <v>5</v>
      </c>
      <c r="AI8" s="7">
        <v>4</v>
      </c>
      <c r="AJ8" s="7">
        <v>0</v>
      </c>
      <c r="AK8" s="3">
        <f t="shared" si="7"/>
        <v>9</v>
      </c>
      <c r="AL8" s="7">
        <v>44</v>
      </c>
      <c r="AM8" s="7">
        <v>43</v>
      </c>
      <c r="AN8" s="7">
        <v>0</v>
      </c>
      <c r="AO8" s="3">
        <f t="shared" si="8"/>
        <v>87</v>
      </c>
      <c r="AP8" s="7">
        <v>3</v>
      </c>
      <c r="AQ8" s="7">
        <v>0</v>
      </c>
      <c r="AR8" s="7">
        <v>0</v>
      </c>
      <c r="AS8" s="3">
        <f t="shared" si="9"/>
        <v>3</v>
      </c>
      <c r="AT8" s="7">
        <v>6</v>
      </c>
      <c r="AU8" s="7">
        <v>5</v>
      </c>
      <c r="AV8" s="7">
        <v>0</v>
      </c>
      <c r="AW8" s="3">
        <f t="shared" si="10"/>
        <v>11</v>
      </c>
      <c r="AX8" s="7">
        <v>2</v>
      </c>
      <c r="AY8" s="7">
        <v>1</v>
      </c>
      <c r="AZ8" s="7">
        <v>0</v>
      </c>
      <c r="BA8" s="3">
        <f t="shared" si="11"/>
        <v>3</v>
      </c>
      <c r="BB8" s="7">
        <v>21</v>
      </c>
      <c r="BC8" s="7">
        <v>15</v>
      </c>
      <c r="BD8" s="7">
        <v>0</v>
      </c>
      <c r="BE8" s="3">
        <f t="shared" si="12"/>
        <v>36</v>
      </c>
      <c r="BF8" s="7">
        <v>0</v>
      </c>
      <c r="BG8" s="7">
        <v>0</v>
      </c>
      <c r="BH8" s="7">
        <v>0</v>
      </c>
      <c r="BI8" s="3">
        <f t="shared" si="13"/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3">
        <f t="shared" si="14"/>
        <v>0</v>
      </c>
      <c r="BT8" s="3">
        <f t="shared" si="14"/>
        <v>0</v>
      </c>
      <c r="BU8" s="3">
        <f t="shared" si="14"/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3">
        <f t="shared" si="15"/>
        <v>0</v>
      </c>
      <c r="CF8" s="3">
        <f t="shared" si="15"/>
        <v>0</v>
      </c>
      <c r="CG8" s="3">
        <f t="shared" si="15"/>
        <v>0</v>
      </c>
      <c r="CH8" s="3">
        <f t="shared" si="16"/>
        <v>0</v>
      </c>
    </row>
    <row r="9" spans="1:86" s="1" customFormat="1" ht="36" customHeight="1">
      <c r="A9" s="6">
        <v>4</v>
      </c>
      <c r="B9" s="7">
        <v>1</v>
      </c>
      <c r="C9" s="7">
        <v>1564</v>
      </c>
      <c r="D9" s="7" t="s">
        <v>87</v>
      </c>
      <c r="E9" s="7">
        <v>3334</v>
      </c>
      <c r="F9" s="7">
        <v>6320</v>
      </c>
      <c r="G9" s="7">
        <v>5949</v>
      </c>
      <c r="H9" s="7">
        <v>0</v>
      </c>
      <c r="I9" s="3">
        <f t="shared" si="0"/>
        <v>12269</v>
      </c>
      <c r="J9" s="7">
        <v>127</v>
      </c>
      <c r="K9" s="7">
        <v>133</v>
      </c>
      <c r="L9" s="7">
        <v>0</v>
      </c>
      <c r="M9" s="3">
        <f t="shared" si="1"/>
        <v>260</v>
      </c>
      <c r="N9" s="7">
        <v>135</v>
      </c>
      <c r="O9" s="7">
        <v>135</v>
      </c>
      <c r="P9" s="7">
        <v>0</v>
      </c>
      <c r="Q9" s="3">
        <f t="shared" si="2"/>
        <v>270</v>
      </c>
      <c r="R9" s="7">
        <v>472</v>
      </c>
      <c r="S9" s="7">
        <v>399</v>
      </c>
      <c r="T9" s="7">
        <v>0</v>
      </c>
      <c r="U9" s="3">
        <f t="shared" si="3"/>
        <v>871</v>
      </c>
      <c r="V9" s="7">
        <v>229</v>
      </c>
      <c r="W9" s="7">
        <v>215</v>
      </c>
      <c r="X9" s="7">
        <v>0</v>
      </c>
      <c r="Y9" s="3">
        <f t="shared" si="4"/>
        <v>444</v>
      </c>
      <c r="Z9" s="7">
        <v>312</v>
      </c>
      <c r="AA9" s="7">
        <v>303</v>
      </c>
      <c r="AB9" s="7">
        <v>0</v>
      </c>
      <c r="AC9" s="3">
        <f t="shared" si="5"/>
        <v>615</v>
      </c>
      <c r="AD9" s="7">
        <v>53</v>
      </c>
      <c r="AE9" s="7">
        <v>61</v>
      </c>
      <c r="AF9" s="7">
        <v>0</v>
      </c>
      <c r="AG9" s="3">
        <f t="shared" si="6"/>
        <v>114</v>
      </c>
      <c r="AH9" s="7">
        <v>64</v>
      </c>
      <c r="AI9" s="7">
        <v>52</v>
      </c>
      <c r="AJ9" s="7">
        <v>0</v>
      </c>
      <c r="AK9" s="3">
        <f t="shared" si="7"/>
        <v>116</v>
      </c>
      <c r="AL9" s="7">
        <v>0</v>
      </c>
      <c r="AM9" s="7">
        <v>0</v>
      </c>
      <c r="AN9" s="7">
        <v>0</v>
      </c>
      <c r="AO9" s="3">
        <f t="shared" si="8"/>
        <v>0</v>
      </c>
      <c r="AP9" s="7">
        <v>0</v>
      </c>
      <c r="AQ9" s="7">
        <v>0</v>
      </c>
      <c r="AR9" s="7">
        <v>0</v>
      </c>
      <c r="AS9" s="3">
        <f t="shared" si="9"/>
        <v>0</v>
      </c>
      <c r="AT9" s="7">
        <v>22</v>
      </c>
      <c r="AU9" s="7">
        <v>29</v>
      </c>
      <c r="AV9" s="7">
        <v>0</v>
      </c>
      <c r="AW9" s="3">
        <f t="shared" si="10"/>
        <v>51</v>
      </c>
      <c r="AX9" s="7">
        <v>12</v>
      </c>
      <c r="AY9" s="7">
        <v>13</v>
      </c>
      <c r="AZ9" s="7">
        <v>0</v>
      </c>
      <c r="BA9" s="3">
        <f t="shared" si="11"/>
        <v>25</v>
      </c>
      <c r="BB9" s="7">
        <v>0</v>
      </c>
      <c r="BC9" s="7">
        <v>0</v>
      </c>
      <c r="BD9" s="7">
        <v>0</v>
      </c>
      <c r="BE9" s="3">
        <f t="shared" si="12"/>
        <v>0</v>
      </c>
      <c r="BF9" s="7">
        <v>0</v>
      </c>
      <c r="BG9" s="7">
        <v>0</v>
      </c>
      <c r="BH9" s="7">
        <v>0</v>
      </c>
      <c r="BI9" s="3">
        <f t="shared" si="13"/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3">
        <f t="shared" si="14"/>
        <v>0</v>
      </c>
      <c r="BT9" s="3">
        <f t="shared" si="14"/>
        <v>0</v>
      </c>
      <c r="BU9" s="3">
        <f t="shared" si="14"/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3">
        <f t="shared" si="15"/>
        <v>0</v>
      </c>
      <c r="CF9" s="3">
        <f t="shared" si="15"/>
        <v>0</v>
      </c>
      <c r="CG9" s="3">
        <f t="shared" si="15"/>
        <v>0</v>
      </c>
      <c r="CH9" s="3">
        <f t="shared" si="16"/>
        <v>0</v>
      </c>
    </row>
    <row r="10" spans="1:86" s="1" customFormat="1" ht="36" customHeight="1">
      <c r="A10" s="6">
        <v>5</v>
      </c>
      <c r="B10" s="7">
        <v>2001</v>
      </c>
      <c r="C10" s="7">
        <v>3274</v>
      </c>
      <c r="D10" s="7" t="s">
        <v>88</v>
      </c>
      <c r="E10" s="7">
        <v>771</v>
      </c>
      <c r="F10" s="30">
        <v>2213</v>
      </c>
      <c r="G10" s="30">
        <v>2130</v>
      </c>
      <c r="H10" s="7">
        <v>0</v>
      </c>
      <c r="I10" s="3">
        <f t="shared" si="0"/>
        <v>4343</v>
      </c>
      <c r="J10" s="7">
        <v>115</v>
      </c>
      <c r="K10" s="7">
        <v>82</v>
      </c>
      <c r="L10" s="7">
        <v>0</v>
      </c>
      <c r="M10" s="3">
        <f t="shared" si="1"/>
        <v>197</v>
      </c>
      <c r="N10" s="7">
        <v>90</v>
      </c>
      <c r="O10" s="7">
        <v>69</v>
      </c>
      <c r="P10" s="7">
        <v>0</v>
      </c>
      <c r="Q10" s="3">
        <f t="shared" si="2"/>
        <v>159</v>
      </c>
      <c r="R10" s="7">
        <v>308</v>
      </c>
      <c r="S10" s="7">
        <v>242</v>
      </c>
      <c r="T10" s="7">
        <v>0</v>
      </c>
      <c r="U10" s="3">
        <f t="shared" si="3"/>
        <v>550</v>
      </c>
      <c r="V10" s="7">
        <v>151</v>
      </c>
      <c r="W10" s="7">
        <v>130</v>
      </c>
      <c r="X10" s="7">
        <v>0</v>
      </c>
      <c r="Y10" s="3">
        <f t="shared" si="4"/>
        <v>281</v>
      </c>
      <c r="Z10" s="7">
        <v>209</v>
      </c>
      <c r="AA10" s="7">
        <v>173</v>
      </c>
      <c r="AB10" s="7">
        <v>0</v>
      </c>
      <c r="AC10" s="3">
        <f t="shared" si="5"/>
        <v>382</v>
      </c>
      <c r="AD10" s="7">
        <v>67</v>
      </c>
      <c r="AE10" s="7">
        <v>41</v>
      </c>
      <c r="AF10" s="7">
        <v>0</v>
      </c>
      <c r="AG10" s="3">
        <f t="shared" si="6"/>
        <v>108</v>
      </c>
      <c r="AH10" s="7">
        <v>16</v>
      </c>
      <c r="AI10" s="7">
        <v>10</v>
      </c>
      <c r="AJ10" s="7">
        <v>0</v>
      </c>
      <c r="AK10" s="3">
        <f t="shared" si="7"/>
        <v>26</v>
      </c>
      <c r="AL10" s="7">
        <v>244</v>
      </c>
      <c r="AM10" s="7">
        <v>195</v>
      </c>
      <c r="AN10" s="7">
        <v>0</v>
      </c>
      <c r="AO10" s="3">
        <f t="shared" si="8"/>
        <v>439</v>
      </c>
      <c r="AP10" s="7">
        <v>1</v>
      </c>
      <c r="AQ10" s="7">
        <v>1</v>
      </c>
      <c r="AR10" s="7">
        <v>0</v>
      </c>
      <c r="AS10" s="3">
        <f t="shared" si="9"/>
        <v>2</v>
      </c>
      <c r="AT10" s="7">
        <v>20</v>
      </c>
      <c r="AU10" s="7">
        <v>20</v>
      </c>
      <c r="AV10" s="7">
        <v>0</v>
      </c>
      <c r="AW10" s="3">
        <f t="shared" si="10"/>
        <v>40</v>
      </c>
      <c r="AX10" s="7">
        <v>8</v>
      </c>
      <c r="AY10" s="7">
        <v>4</v>
      </c>
      <c r="AZ10" s="7">
        <v>0</v>
      </c>
      <c r="BA10" s="3">
        <f t="shared" si="11"/>
        <v>12</v>
      </c>
      <c r="BB10" s="7">
        <v>101</v>
      </c>
      <c r="BC10" s="7">
        <v>97</v>
      </c>
      <c r="BD10" s="7">
        <v>0</v>
      </c>
      <c r="BE10" s="3">
        <f t="shared" si="12"/>
        <v>198</v>
      </c>
      <c r="BF10" s="7">
        <v>0</v>
      </c>
      <c r="BG10" s="7">
        <v>3</v>
      </c>
      <c r="BH10" s="7">
        <v>0</v>
      </c>
      <c r="BI10" s="3">
        <f t="shared" si="13"/>
        <v>3</v>
      </c>
      <c r="BJ10" s="7">
        <v>0</v>
      </c>
      <c r="BK10" s="7">
        <v>3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3">
        <f t="shared" si="14"/>
        <v>0</v>
      </c>
      <c r="BT10" s="3">
        <f t="shared" si="14"/>
        <v>3</v>
      </c>
      <c r="BU10" s="3">
        <f t="shared" si="14"/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3">
        <f t="shared" si="15"/>
        <v>0</v>
      </c>
      <c r="CF10" s="3">
        <f t="shared" si="15"/>
        <v>0</v>
      </c>
      <c r="CG10" s="3">
        <f t="shared" si="15"/>
        <v>0</v>
      </c>
      <c r="CH10" s="3">
        <f t="shared" si="16"/>
        <v>0</v>
      </c>
    </row>
    <row r="11" spans="1:86" s="1" customFormat="1" ht="36" customHeight="1">
      <c r="A11" s="6">
        <v>6</v>
      </c>
      <c r="B11" s="7">
        <v>1</v>
      </c>
      <c r="C11" s="7">
        <v>234</v>
      </c>
      <c r="D11" s="7" t="s">
        <v>89</v>
      </c>
      <c r="E11" s="7">
        <v>515</v>
      </c>
      <c r="F11" s="7">
        <v>1165</v>
      </c>
      <c r="G11" s="7">
        <v>1122</v>
      </c>
      <c r="H11" s="7">
        <v>0</v>
      </c>
      <c r="I11" s="3">
        <f t="shared" si="0"/>
        <v>2287</v>
      </c>
      <c r="J11" s="7">
        <v>52</v>
      </c>
      <c r="K11" s="7">
        <v>51</v>
      </c>
      <c r="L11" s="7">
        <v>0</v>
      </c>
      <c r="M11" s="3">
        <f t="shared" si="1"/>
        <v>103</v>
      </c>
      <c r="N11" s="7">
        <v>58</v>
      </c>
      <c r="O11" s="7">
        <v>48</v>
      </c>
      <c r="P11" s="7">
        <v>0</v>
      </c>
      <c r="Q11" s="3">
        <f t="shared" si="2"/>
        <v>106</v>
      </c>
      <c r="R11" s="7">
        <v>180</v>
      </c>
      <c r="S11" s="7">
        <v>173</v>
      </c>
      <c r="T11" s="7">
        <v>0</v>
      </c>
      <c r="U11" s="3">
        <f t="shared" si="3"/>
        <v>353</v>
      </c>
      <c r="V11" s="7">
        <v>99</v>
      </c>
      <c r="W11" s="7">
        <v>91</v>
      </c>
      <c r="X11" s="7">
        <v>0</v>
      </c>
      <c r="Y11" s="3">
        <f t="shared" si="4"/>
        <v>190</v>
      </c>
      <c r="Z11" s="7">
        <v>120</v>
      </c>
      <c r="AA11" s="7">
        <v>92</v>
      </c>
      <c r="AB11" s="7">
        <v>0</v>
      </c>
      <c r="AC11" s="3">
        <f t="shared" si="5"/>
        <v>212</v>
      </c>
      <c r="AD11" s="7">
        <v>25</v>
      </c>
      <c r="AE11" s="7">
        <v>17</v>
      </c>
      <c r="AF11" s="7">
        <v>0</v>
      </c>
      <c r="AG11" s="3">
        <f t="shared" si="6"/>
        <v>42</v>
      </c>
      <c r="AH11" s="7">
        <v>5</v>
      </c>
      <c r="AI11" s="7">
        <v>4</v>
      </c>
      <c r="AJ11" s="7">
        <v>0</v>
      </c>
      <c r="AK11" s="3">
        <f t="shared" si="7"/>
        <v>9</v>
      </c>
      <c r="AL11" s="7">
        <v>131</v>
      </c>
      <c r="AM11" s="7">
        <v>112</v>
      </c>
      <c r="AN11" s="7">
        <v>0</v>
      </c>
      <c r="AO11" s="3">
        <f t="shared" si="8"/>
        <v>243</v>
      </c>
      <c r="AP11" s="7">
        <v>5</v>
      </c>
      <c r="AQ11" s="7">
        <v>0</v>
      </c>
      <c r="AR11" s="7">
        <v>0</v>
      </c>
      <c r="AS11" s="3">
        <f t="shared" si="9"/>
        <v>5</v>
      </c>
      <c r="AT11" s="7">
        <v>11</v>
      </c>
      <c r="AU11" s="7">
        <v>9</v>
      </c>
      <c r="AV11" s="7">
        <v>0</v>
      </c>
      <c r="AW11" s="3">
        <f t="shared" si="10"/>
        <v>20</v>
      </c>
      <c r="AX11" s="7">
        <v>0</v>
      </c>
      <c r="AY11" s="7">
        <v>3</v>
      </c>
      <c r="AZ11" s="7">
        <v>0</v>
      </c>
      <c r="BA11" s="3">
        <f t="shared" si="11"/>
        <v>3</v>
      </c>
      <c r="BB11" s="7">
        <v>61</v>
      </c>
      <c r="BC11" s="7">
        <v>49</v>
      </c>
      <c r="BD11" s="7">
        <v>0</v>
      </c>
      <c r="BE11" s="3">
        <f t="shared" si="12"/>
        <v>110</v>
      </c>
      <c r="BF11" s="7">
        <v>2</v>
      </c>
      <c r="BG11" s="7">
        <v>1</v>
      </c>
      <c r="BH11" s="7">
        <v>0</v>
      </c>
      <c r="BI11" s="3">
        <f t="shared" si="13"/>
        <v>3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3">
        <f t="shared" si="14"/>
        <v>0</v>
      </c>
      <c r="BT11" s="3">
        <f t="shared" si="14"/>
        <v>0</v>
      </c>
      <c r="BU11" s="3">
        <f t="shared" si="14"/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3">
        <f t="shared" si="15"/>
        <v>0</v>
      </c>
      <c r="CF11" s="3">
        <f t="shared" si="15"/>
        <v>0</v>
      </c>
      <c r="CG11" s="3">
        <f t="shared" si="15"/>
        <v>0</v>
      </c>
      <c r="CH11" s="3">
        <f t="shared" si="16"/>
        <v>0</v>
      </c>
    </row>
    <row r="12" spans="1:86" s="1" customFormat="1" ht="36" customHeight="1">
      <c r="A12" s="6">
        <v>7</v>
      </c>
      <c r="B12" s="7"/>
      <c r="C12" s="7"/>
      <c r="D12" s="7"/>
      <c r="E12" s="7"/>
      <c r="F12" s="7"/>
      <c r="G12" s="7"/>
      <c r="H12" s="7"/>
      <c r="I12" s="3">
        <f t="shared" si="0"/>
        <v>0</v>
      </c>
      <c r="J12" s="7"/>
      <c r="K12" s="7"/>
      <c r="L12" s="7"/>
      <c r="M12" s="3">
        <f t="shared" si="1"/>
        <v>0</v>
      </c>
      <c r="N12" s="7"/>
      <c r="O12" s="7"/>
      <c r="P12" s="7"/>
      <c r="Q12" s="3">
        <f t="shared" si="2"/>
        <v>0</v>
      </c>
      <c r="R12" s="7"/>
      <c r="S12" s="7"/>
      <c r="T12" s="7"/>
      <c r="U12" s="3">
        <f t="shared" si="3"/>
        <v>0</v>
      </c>
      <c r="V12" s="7"/>
      <c r="W12" s="7"/>
      <c r="X12" s="7"/>
      <c r="Y12" s="3">
        <f t="shared" si="4"/>
        <v>0</v>
      </c>
      <c r="Z12" s="7"/>
      <c r="AA12" s="7"/>
      <c r="AB12" s="7"/>
      <c r="AC12" s="3">
        <f t="shared" si="5"/>
        <v>0</v>
      </c>
      <c r="AD12" s="7"/>
      <c r="AE12" s="7"/>
      <c r="AF12" s="7"/>
      <c r="AG12" s="3">
        <f t="shared" si="6"/>
        <v>0</v>
      </c>
      <c r="AH12" s="7"/>
      <c r="AI12" s="7"/>
      <c r="AJ12" s="7"/>
      <c r="AK12" s="3">
        <f t="shared" si="7"/>
        <v>0</v>
      </c>
      <c r="AL12" s="7"/>
      <c r="AM12" s="7"/>
      <c r="AN12" s="7"/>
      <c r="AO12" s="3">
        <f t="shared" si="8"/>
        <v>0</v>
      </c>
      <c r="AP12" s="7"/>
      <c r="AQ12" s="7"/>
      <c r="AR12" s="7"/>
      <c r="AS12" s="3">
        <f t="shared" si="9"/>
        <v>0</v>
      </c>
      <c r="AT12" s="7"/>
      <c r="AU12" s="7"/>
      <c r="AV12" s="7"/>
      <c r="AW12" s="3">
        <f t="shared" si="10"/>
        <v>0</v>
      </c>
      <c r="AX12" s="7"/>
      <c r="AY12" s="7"/>
      <c r="AZ12" s="7"/>
      <c r="BA12" s="3">
        <f t="shared" si="11"/>
        <v>0</v>
      </c>
      <c r="BB12" s="7"/>
      <c r="BC12" s="7"/>
      <c r="BD12" s="7"/>
      <c r="BE12" s="3">
        <f t="shared" si="12"/>
        <v>0</v>
      </c>
      <c r="BF12" s="7"/>
      <c r="BG12" s="7"/>
      <c r="BH12" s="7"/>
      <c r="BI12" s="3">
        <f t="shared" si="13"/>
        <v>0</v>
      </c>
      <c r="BJ12" s="7"/>
      <c r="BK12" s="7"/>
      <c r="BL12" s="7"/>
      <c r="BM12" s="7"/>
      <c r="BN12" s="7"/>
      <c r="BO12" s="7"/>
      <c r="BP12" s="7"/>
      <c r="BQ12" s="7"/>
      <c r="BR12" s="7"/>
      <c r="BS12" s="3">
        <f t="shared" si="14"/>
        <v>0</v>
      </c>
      <c r="BT12" s="3">
        <f t="shared" si="14"/>
        <v>0</v>
      </c>
      <c r="BU12" s="3">
        <f t="shared" si="14"/>
        <v>0</v>
      </c>
      <c r="BV12" s="7"/>
      <c r="BW12" s="7"/>
      <c r="BX12" s="7"/>
      <c r="BY12" s="7"/>
      <c r="BZ12" s="7"/>
      <c r="CA12" s="7"/>
      <c r="CB12" s="7"/>
      <c r="CC12" s="7"/>
      <c r="CD12" s="7"/>
      <c r="CE12" s="3">
        <f t="shared" si="15"/>
        <v>0</v>
      </c>
      <c r="CF12" s="3">
        <f t="shared" si="15"/>
        <v>0</v>
      </c>
      <c r="CG12" s="3">
        <f t="shared" si="15"/>
        <v>0</v>
      </c>
      <c r="CH12" s="3">
        <f t="shared" si="16"/>
        <v>0</v>
      </c>
    </row>
    <row r="13" spans="1:86" s="1" customFormat="1" ht="36" customHeight="1">
      <c r="A13" s="6">
        <v>8</v>
      </c>
      <c r="B13" s="7"/>
      <c r="C13" s="7"/>
      <c r="D13" s="7"/>
      <c r="E13" s="7"/>
      <c r="F13" s="7"/>
      <c r="G13" s="7"/>
      <c r="H13" s="7"/>
      <c r="I13" s="3">
        <f t="shared" si="0"/>
        <v>0</v>
      </c>
      <c r="J13" s="7"/>
      <c r="K13" s="7"/>
      <c r="L13" s="7"/>
      <c r="M13" s="3">
        <f t="shared" si="1"/>
        <v>0</v>
      </c>
      <c r="N13" s="7"/>
      <c r="O13" s="7"/>
      <c r="P13" s="7"/>
      <c r="Q13" s="3">
        <f t="shared" si="2"/>
        <v>0</v>
      </c>
      <c r="R13" s="7"/>
      <c r="S13" s="7"/>
      <c r="T13" s="7"/>
      <c r="U13" s="3">
        <f t="shared" si="3"/>
        <v>0</v>
      </c>
      <c r="V13" s="7"/>
      <c r="W13" s="7"/>
      <c r="X13" s="7"/>
      <c r="Y13" s="3">
        <f t="shared" si="4"/>
        <v>0</v>
      </c>
      <c r="Z13" s="7"/>
      <c r="AA13" s="7"/>
      <c r="AB13" s="7"/>
      <c r="AC13" s="3">
        <f t="shared" si="5"/>
        <v>0</v>
      </c>
      <c r="AD13" s="7"/>
      <c r="AE13" s="7"/>
      <c r="AF13" s="7"/>
      <c r="AG13" s="3">
        <f t="shared" si="6"/>
        <v>0</v>
      </c>
      <c r="AH13" s="7"/>
      <c r="AI13" s="7"/>
      <c r="AJ13" s="7"/>
      <c r="AK13" s="3">
        <f t="shared" si="7"/>
        <v>0</v>
      </c>
      <c r="AL13" s="7"/>
      <c r="AM13" s="7"/>
      <c r="AN13" s="7"/>
      <c r="AO13" s="3">
        <f t="shared" si="8"/>
        <v>0</v>
      </c>
      <c r="AP13" s="7"/>
      <c r="AQ13" s="7"/>
      <c r="AR13" s="7"/>
      <c r="AS13" s="3">
        <f t="shared" si="9"/>
        <v>0</v>
      </c>
      <c r="AT13" s="7"/>
      <c r="AU13" s="7"/>
      <c r="AV13" s="7"/>
      <c r="AW13" s="3">
        <f t="shared" si="10"/>
        <v>0</v>
      </c>
      <c r="AX13" s="7"/>
      <c r="AY13" s="7"/>
      <c r="AZ13" s="7"/>
      <c r="BA13" s="3">
        <f t="shared" si="11"/>
        <v>0</v>
      </c>
      <c r="BB13" s="7"/>
      <c r="BC13" s="7"/>
      <c r="BD13" s="7"/>
      <c r="BE13" s="3">
        <f t="shared" si="12"/>
        <v>0</v>
      </c>
      <c r="BF13" s="7"/>
      <c r="BG13" s="7"/>
      <c r="BH13" s="7"/>
      <c r="BI13" s="3">
        <f t="shared" si="13"/>
        <v>0</v>
      </c>
      <c r="BJ13" s="7"/>
      <c r="BK13" s="7"/>
      <c r="BL13" s="7"/>
      <c r="BM13" s="7"/>
      <c r="BN13" s="7"/>
      <c r="BO13" s="7"/>
      <c r="BP13" s="7"/>
      <c r="BQ13" s="7"/>
      <c r="BR13" s="7"/>
      <c r="BS13" s="3">
        <f t="shared" si="14"/>
        <v>0</v>
      </c>
      <c r="BT13" s="3">
        <f t="shared" si="14"/>
        <v>0</v>
      </c>
      <c r="BU13" s="3">
        <f t="shared" si="14"/>
        <v>0</v>
      </c>
      <c r="BV13" s="7"/>
      <c r="BW13" s="7"/>
      <c r="BX13" s="7"/>
      <c r="BY13" s="7"/>
      <c r="BZ13" s="7"/>
      <c r="CA13" s="7"/>
      <c r="CB13" s="7"/>
      <c r="CC13" s="7"/>
      <c r="CD13" s="7"/>
      <c r="CE13" s="3">
        <f t="shared" si="15"/>
        <v>0</v>
      </c>
      <c r="CF13" s="3">
        <f t="shared" si="15"/>
        <v>0</v>
      </c>
      <c r="CG13" s="3">
        <f t="shared" si="15"/>
        <v>0</v>
      </c>
      <c r="CH13" s="3">
        <f t="shared" si="16"/>
        <v>0</v>
      </c>
    </row>
    <row r="14" spans="1:86" s="1" customFormat="1" ht="36" customHeight="1">
      <c r="A14" s="6">
        <v>9</v>
      </c>
      <c r="B14" s="7"/>
      <c r="C14" s="7"/>
      <c r="D14" s="7"/>
      <c r="E14" s="7"/>
      <c r="F14" s="7"/>
      <c r="G14" s="7"/>
      <c r="H14" s="7"/>
      <c r="I14" s="3">
        <f t="shared" si="0"/>
        <v>0</v>
      </c>
      <c r="J14" s="7"/>
      <c r="K14" s="7"/>
      <c r="L14" s="7"/>
      <c r="M14" s="3">
        <f t="shared" si="1"/>
        <v>0</v>
      </c>
      <c r="N14" s="7"/>
      <c r="O14" s="7"/>
      <c r="P14" s="7"/>
      <c r="Q14" s="3">
        <f t="shared" si="2"/>
        <v>0</v>
      </c>
      <c r="R14" s="7"/>
      <c r="S14" s="7"/>
      <c r="T14" s="7"/>
      <c r="U14" s="3">
        <f t="shared" si="3"/>
        <v>0</v>
      </c>
      <c r="V14" s="7"/>
      <c r="W14" s="7"/>
      <c r="X14" s="7"/>
      <c r="Y14" s="3">
        <f t="shared" si="4"/>
        <v>0</v>
      </c>
      <c r="Z14" s="7"/>
      <c r="AA14" s="7"/>
      <c r="AB14" s="7"/>
      <c r="AC14" s="3">
        <f t="shared" si="5"/>
        <v>0</v>
      </c>
      <c r="AD14" s="7"/>
      <c r="AE14" s="7"/>
      <c r="AF14" s="7"/>
      <c r="AG14" s="3">
        <f t="shared" si="6"/>
        <v>0</v>
      </c>
      <c r="AH14" s="7"/>
      <c r="AI14" s="7"/>
      <c r="AJ14" s="7"/>
      <c r="AK14" s="3">
        <f t="shared" si="7"/>
        <v>0</v>
      </c>
      <c r="AL14" s="7"/>
      <c r="AM14" s="7"/>
      <c r="AN14" s="7"/>
      <c r="AO14" s="3">
        <f t="shared" si="8"/>
        <v>0</v>
      </c>
      <c r="AP14" s="7"/>
      <c r="AQ14" s="7"/>
      <c r="AR14" s="7"/>
      <c r="AS14" s="3">
        <f t="shared" si="9"/>
        <v>0</v>
      </c>
      <c r="AT14" s="7"/>
      <c r="AU14" s="7"/>
      <c r="AV14" s="7"/>
      <c r="AW14" s="3">
        <f t="shared" si="10"/>
        <v>0</v>
      </c>
      <c r="AX14" s="7"/>
      <c r="AY14" s="7"/>
      <c r="AZ14" s="7"/>
      <c r="BA14" s="3">
        <f t="shared" si="11"/>
        <v>0</v>
      </c>
      <c r="BB14" s="7"/>
      <c r="BC14" s="7"/>
      <c r="BD14" s="7"/>
      <c r="BE14" s="3">
        <f t="shared" si="12"/>
        <v>0</v>
      </c>
      <c r="BF14" s="7"/>
      <c r="BG14" s="7"/>
      <c r="BH14" s="7"/>
      <c r="BI14" s="3">
        <f t="shared" si="13"/>
        <v>0</v>
      </c>
      <c r="BJ14" s="7"/>
      <c r="BK14" s="7"/>
      <c r="BL14" s="7"/>
      <c r="BM14" s="7"/>
      <c r="BN14" s="7"/>
      <c r="BO14" s="7"/>
      <c r="BP14" s="7"/>
      <c r="BQ14" s="7"/>
      <c r="BR14" s="7"/>
      <c r="BS14" s="3">
        <f t="shared" si="14"/>
        <v>0</v>
      </c>
      <c r="BT14" s="3">
        <f t="shared" si="14"/>
        <v>0</v>
      </c>
      <c r="BU14" s="3">
        <f t="shared" si="14"/>
        <v>0</v>
      </c>
      <c r="BV14" s="7"/>
      <c r="BW14" s="7"/>
      <c r="BX14" s="7"/>
      <c r="BY14" s="7"/>
      <c r="BZ14" s="7"/>
      <c r="CA14" s="7"/>
      <c r="CB14" s="7"/>
      <c r="CC14" s="7"/>
      <c r="CD14" s="7"/>
      <c r="CE14" s="3">
        <f t="shared" si="15"/>
        <v>0</v>
      </c>
      <c r="CF14" s="3">
        <f t="shared" si="15"/>
        <v>0</v>
      </c>
      <c r="CG14" s="3">
        <f t="shared" si="15"/>
        <v>0</v>
      </c>
      <c r="CH14" s="3">
        <f t="shared" si="16"/>
        <v>0</v>
      </c>
    </row>
    <row r="15" spans="1:86" s="1" customFormat="1" ht="36" customHeight="1">
      <c r="A15" s="6">
        <v>10</v>
      </c>
      <c r="B15" s="7"/>
      <c r="C15" s="7"/>
      <c r="D15" s="7"/>
      <c r="E15" s="7"/>
      <c r="F15" s="7"/>
      <c r="G15" s="7"/>
      <c r="H15" s="7"/>
      <c r="I15" s="3">
        <f t="shared" si="0"/>
        <v>0</v>
      </c>
      <c r="J15" s="7"/>
      <c r="K15" s="7"/>
      <c r="L15" s="7"/>
      <c r="M15" s="3">
        <f t="shared" si="1"/>
        <v>0</v>
      </c>
      <c r="N15" s="7"/>
      <c r="O15" s="7"/>
      <c r="P15" s="7"/>
      <c r="Q15" s="3">
        <f t="shared" si="2"/>
        <v>0</v>
      </c>
      <c r="R15" s="7"/>
      <c r="S15" s="7"/>
      <c r="T15" s="7"/>
      <c r="U15" s="3">
        <f t="shared" si="3"/>
        <v>0</v>
      </c>
      <c r="V15" s="7"/>
      <c r="W15" s="7"/>
      <c r="X15" s="7"/>
      <c r="Y15" s="3">
        <f t="shared" si="4"/>
        <v>0</v>
      </c>
      <c r="Z15" s="7"/>
      <c r="AA15" s="7"/>
      <c r="AB15" s="7"/>
      <c r="AC15" s="3">
        <f t="shared" si="5"/>
        <v>0</v>
      </c>
      <c r="AD15" s="7"/>
      <c r="AE15" s="7"/>
      <c r="AF15" s="7"/>
      <c r="AG15" s="3">
        <f t="shared" si="6"/>
        <v>0</v>
      </c>
      <c r="AH15" s="7"/>
      <c r="AI15" s="7"/>
      <c r="AJ15" s="7"/>
      <c r="AK15" s="3">
        <f t="shared" si="7"/>
        <v>0</v>
      </c>
      <c r="AL15" s="7"/>
      <c r="AM15" s="7"/>
      <c r="AN15" s="7"/>
      <c r="AO15" s="3">
        <f t="shared" si="8"/>
        <v>0</v>
      </c>
      <c r="AP15" s="7"/>
      <c r="AQ15" s="7"/>
      <c r="AR15" s="7"/>
      <c r="AS15" s="3">
        <f t="shared" si="9"/>
        <v>0</v>
      </c>
      <c r="AT15" s="7"/>
      <c r="AU15" s="7"/>
      <c r="AV15" s="7"/>
      <c r="AW15" s="3">
        <f t="shared" si="10"/>
        <v>0</v>
      </c>
      <c r="AX15" s="7"/>
      <c r="AY15" s="7"/>
      <c r="AZ15" s="7"/>
      <c r="BA15" s="3">
        <f t="shared" si="11"/>
        <v>0</v>
      </c>
      <c r="BB15" s="7"/>
      <c r="BC15" s="7"/>
      <c r="BD15" s="7"/>
      <c r="BE15" s="3">
        <f t="shared" si="12"/>
        <v>0</v>
      </c>
      <c r="BF15" s="7"/>
      <c r="BG15" s="7"/>
      <c r="BH15" s="7"/>
      <c r="BI15" s="3">
        <f t="shared" si="13"/>
        <v>0</v>
      </c>
      <c r="BJ15" s="7"/>
      <c r="BK15" s="7"/>
      <c r="BL15" s="7"/>
      <c r="BM15" s="7"/>
      <c r="BN15" s="7"/>
      <c r="BO15" s="7"/>
      <c r="BP15" s="7"/>
      <c r="BQ15" s="7"/>
      <c r="BR15" s="7"/>
      <c r="BS15" s="3">
        <f t="shared" si="14"/>
        <v>0</v>
      </c>
      <c r="BT15" s="3">
        <f t="shared" si="14"/>
        <v>0</v>
      </c>
      <c r="BU15" s="3">
        <f t="shared" si="14"/>
        <v>0</v>
      </c>
      <c r="BV15" s="7"/>
      <c r="BW15" s="7"/>
      <c r="BX15" s="7"/>
      <c r="BY15" s="7"/>
      <c r="BZ15" s="7"/>
      <c r="CA15" s="7"/>
      <c r="CB15" s="7"/>
      <c r="CC15" s="7"/>
      <c r="CD15" s="7"/>
      <c r="CE15" s="3">
        <f t="shared" si="15"/>
        <v>0</v>
      </c>
      <c r="CF15" s="3">
        <f t="shared" si="15"/>
        <v>0</v>
      </c>
      <c r="CG15" s="3">
        <f t="shared" si="15"/>
        <v>0</v>
      </c>
      <c r="CH15" s="3">
        <f t="shared" si="16"/>
        <v>0</v>
      </c>
    </row>
    <row r="16" spans="1:86" s="1" customFormat="1" ht="36" customHeight="1">
      <c r="A16" s="6">
        <v>11</v>
      </c>
      <c r="B16" s="7"/>
      <c r="C16" s="7"/>
      <c r="D16" s="7"/>
      <c r="E16" s="7"/>
      <c r="F16" s="7"/>
      <c r="G16" s="7"/>
      <c r="H16" s="7"/>
      <c r="I16" s="3">
        <f t="shared" si="0"/>
        <v>0</v>
      </c>
      <c r="J16" s="7"/>
      <c r="K16" s="7"/>
      <c r="L16" s="7"/>
      <c r="M16" s="3">
        <f t="shared" si="1"/>
        <v>0</v>
      </c>
      <c r="N16" s="7"/>
      <c r="O16" s="7"/>
      <c r="P16" s="7"/>
      <c r="Q16" s="3">
        <f t="shared" si="2"/>
        <v>0</v>
      </c>
      <c r="R16" s="7"/>
      <c r="S16" s="7"/>
      <c r="T16" s="7"/>
      <c r="U16" s="3">
        <f t="shared" si="3"/>
        <v>0</v>
      </c>
      <c r="V16" s="7"/>
      <c r="W16" s="7"/>
      <c r="X16" s="7"/>
      <c r="Y16" s="3">
        <f t="shared" si="4"/>
        <v>0</v>
      </c>
      <c r="Z16" s="7"/>
      <c r="AA16" s="7"/>
      <c r="AB16" s="7"/>
      <c r="AC16" s="3">
        <f t="shared" si="5"/>
        <v>0</v>
      </c>
      <c r="AD16" s="7"/>
      <c r="AE16" s="7"/>
      <c r="AF16" s="7"/>
      <c r="AG16" s="3">
        <f t="shared" si="6"/>
        <v>0</v>
      </c>
      <c r="AH16" s="7"/>
      <c r="AI16" s="7"/>
      <c r="AJ16" s="7"/>
      <c r="AK16" s="3">
        <f t="shared" si="7"/>
        <v>0</v>
      </c>
      <c r="AL16" s="7"/>
      <c r="AM16" s="7"/>
      <c r="AN16" s="7"/>
      <c r="AO16" s="3">
        <f t="shared" si="8"/>
        <v>0</v>
      </c>
      <c r="AP16" s="7"/>
      <c r="AQ16" s="7"/>
      <c r="AR16" s="7"/>
      <c r="AS16" s="3">
        <f t="shared" si="9"/>
        <v>0</v>
      </c>
      <c r="AT16" s="7"/>
      <c r="AU16" s="7"/>
      <c r="AV16" s="7"/>
      <c r="AW16" s="3">
        <f t="shared" si="10"/>
        <v>0</v>
      </c>
      <c r="AX16" s="7"/>
      <c r="AY16" s="7"/>
      <c r="AZ16" s="7"/>
      <c r="BA16" s="3">
        <f t="shared" si="11"/>
        <v>0</v>
      </c>
      <c r="BB16" s="7"/>
      <c r="BC16" s="7"/>
      <c r="BD16" s="7"/>
      <c r="BE16" s="3">
        <f t="shared" si="12"/>
        <v>0</v>
      </c>
      <c r="BF16" s="7"/>
      <c r="BG16" s="7"/>
      <c r="BH16" s="7"/>
      <c r="BI16" s="3">
        <f t="shared" si="13"/>
        <v>0</v>
      </c>
      <c r="BJ16" s="7"/>
      <c r="BK16" s="7"/>
      <c r="BL16" s="7"/>
      <c r="BM16" s="7"/>
      <c r="BN16" s="7"/>
      <c r="BO16" s="7"/>
      <c r="BP16" s="7"/>
      <c r="BQ16" s="7"/>
      <c r="BR16" s="7"/>
      <c r="BS16" s="3">
        <f t="shared" si="14"/>
        <v>0</v>
      </c>
      <c r="BT16" s="3">
        <f t="shared" si="14"/>
        <v>0</v>
      </c>
      <c r="BU16" s="3">
        <f t="shared" si="14"/>
        <v>0</v>
      </c>
      <c r="BV16" s="7"/>
      <c r="BW16" s="7"/>
      <c r="BX16" s="7"/>
      <c r="BY16" s="7"/>
      <c r="BZ16" s="7"/>
      <c r="CA16" s="7"/>
      <c r="CB16" s="7"/>
      <c r="CC16" s="7"/>
      <c r="CD16" s="7"/>
      <c r="CE16" s="3">
        <f t="shared" si="15"/>
        <v>0</v>
      </c>
      <c r="CF16" s="3">
        <f t="shared" si="15"/>
        <v>0</v>
      </c>
      <c r="CG16" s="3">
        <f t="shared" si="15"/>
        <v>0</v>
      </c>
      <c r="CH16" s="3">
        <f t="shared" si="16"/>
        <v>0</v>
      </c>
    </row>
    <row r="17" spans="1:163" s="1" customFormat="1" ht="36" customHeight="1">
      <c r="A17" s="6">
        <v>12</v>
      </c>
      <c r="B17" s="7"/>
      <c r="C17" s="7"/>
      <c r="D17" s="7"/>
      <c r="E17" s="7"/>
      <c r="F17" s="7"/>
      <c r="G17" s="7"/>
      <c r="H17" s="7"/>
      <c r="I17" s="3">
        <f t="shared" si="0"/>
        <v>0</v>
      </c>
      <c r="J17" s="7"/>
      <c r="K17" s="7"/>
      <c r="L17" s="7"/>
      <c r="M17" s="3">
        <f t="shared" si="1"/>
        <v>0</v>
      </c>
      <c r="N17" s="7"/>
      <c r="O17" s="7"/>
      <c r="P17" s="7"/>
      <c r="Q17" s="3">
        <f t="shared" si="2"/>
        <v>0</v>
      </c>
      <c r="R17" s="7"/>
      <c r="S17" s="7"/>
      <c r="T17" s="7"/>
      <c r="U17" s="3">
        <f t="shared" si="3"/>
        <v>0</v>
      </c>
      <c r="V17" s="7"/>
      <c r="W17" s="7"/>
      <c r="X17" s="7"/>
      <c r="Y17" s="3">
        <f t="shared" si="4"/>
        <v>0</v>
      </c>
      <c r="Z17" s="7"/>
      <c r="AA17" s="7"/>
      <c r="AB17" s="7"/>
      <c r="AC17" s="3">
        <f t="shared" si="5"/>
        <v>0</v>
      </c>
      <c r="AD17" s="7"/>
      <c r="AE17" s="7"/>
      <c r="AF17" s="7"/>
      <c r="AG17" s="3">
        <f t="shared" si="6"/>
        <v>0</v>
      </c>
      <c r="AH17" s="7"/>
      <c r="AI17" s="7"/>
      <c r="AJ17" s="7"/>
      <c r="AK17" s="3">
        <f t="shared" si="7"/>
        <v>0</v>
      </c>
      <c r="AL17" s="7"/>
      <c r="AM17" s="7"/>
      <c r="AN17" s="7"/>
      <c r="AO17" s="3">
        <f t="shared" si="8"/>
        <v>0</v>
      </c>
      <c r="AP17" s="7"/>
      <c r="AQ17" s="7"/>
      <c r="AR17" s="7"/>
      <c r="AS17" s="3">
        <f t="shared" si="9"/>
        <v>0</v>
      </c>
      <c r="AT17" s="7"/>
      <c r="AU17" s="7"/>
      <c r="AV17" s="7"/>
      <c r="AW17" s="3">
        <f t="shared" si="10"/>
        <v>0</v>
      </c>
      <c r="AX17" s="7"/>
      <c r="AY17" s="7"/>
      <c r="AZ17" s="7"/>
      <c r="BA17" s="3">
        <f t="shared" si="11"/>
        <v>0</v>
      </c>
      <c r="BB17" s="7"/>
      <c r="BC17" s="7"/>
      <c r="BD17" s="7"/>
      <c r="BE17" s="3">
        <f t="shared" si="12"/>
        <v>0</v>
      </c>
      <c r="BF17" s="7"/>
      <c r="BG17" s="7"/>
      <c r="BH17" s="7"/>
      <c r="BI17" s="3">
        <f t="shared" si="13"/>
        <v>0</v>
      </c>
      <c r="BJ17" s="7"/>
      <c r="BK17" s="7"/>
      <c r="BL17" s="7"/>
      <c r="BM17" s="7"/>
      <c r="BN17" s="7"/>
      <c r="BO17" s="7"/>
      <c r="BP17" s="7"/>
      <c r="BQ17" s="7"/>
      <c r="BR17" s="7"/>
      <c r="BS17" s="3">
        <f t="shared" si="14"/>
        <v>0</v>
      </c>
      <c r="BT17" s="3">
        <f t="shared" si="14"/>
        <v>0</v>
      </c>
      <c r="BU17" s="3">
        <f t="shared" si="14"/>
        <v>0</v>
      </c>
      <c r="BV17" s="7"/>
      <c r="BW17" s="7"/>
      <c r="BX17" s="7"/>
      <c r="BY17" s="7"/>
      <c r="BZ17" s="7"/>
      <c r="CA17" s="7"/>
      <c r="CB17" s="7"/>
      <c r="CC17" s="7"/>
      <c r="CD17" s="7"/>
      <c r="CE17" s="3">
        <f t="shared" si="15"/>
        <v>0</v>
      </c>
      <c r="CF17" s="3">
        <f t="shared" si="15"/>
        <v>0</v>
      </c>
      <c r="CG17" s="3">
        <f t="shared" si="15"/>
        <v>0</v>
      </c>
      <c r="CH17" s="3">
        <f t="shared" si="16"/>
        <v>0</v>
      </c>
    </row>
    <row r="18" spans="1:163" s="1" customFormat="1" ht="36" customHeight="1">
      <c r="A18" s="6">
        <v>13</v>
      </c>
      <c r="B18" s="7"/>
      <c r="C18" s="7"/>
      <c r="D18" s="7"/>
      <c r="E18" s="7"/>
      <c r="F18" s="7"/>
      <c r="G18" s="7"/>
      <c r="H18" s="7"/>
      <c r="I18" s="3">
        <f t="shared" si="0"/>
        <v>0</v>
      </c>
      <c r="J18" s="7"/>
      <c r="K18" s="7"/>
      <c r="L18" s="7"/>
      <c r="M18" s="3">
        <f t="shared" si="1"/>
        <v>0</v>
      </c>
      <c r="N18" s="7"/>
      <c r="O18" s="7"/>
      <c r="P18" s="7"/>
      <c r="Q18" s="3">
        <f t="shared" si="2"/>
        <v>0</v>
      </c>
      <c r="R18" s="7"/>
      <c r="S18" s="7"/>
      <c r="T18" s="7"/>
      <c r="U18" s="3">
        <f t="shared" si="3"/>
        <v>0</v>
      </c>
      <c r="V18" s="7"/>
      <c r="W18" s="7"/>
      <c r="X18" s="7"/>
      <c r="Y18" s="3">
        <f t="shared" si="4"/>
        <v>0</v>
      </c>
      <c r="Z18" s="7"/>
      <c r="AA18" s="7"/>
      <c r="AB18" s="7"/>
      <c r="AC18" s="3">
        <f t="shared" si="5"/>
        <v>0</v>
      </c>
      <c r="AD18" s="7"/>
      <c r="AE18" s="7"/>
      <c r="AF18" s="7"/>
      <c r="AG18" s="3">
        <f t="shared" si="6"/>
        <v>0</v>
      </c>
      <c r="AH18" s="7"/>
      <c r="AI18" s="7"/>
      <c r="AJ18" s="7"/>
      <c r="AK18" s="3">
        <f t="shared" si="7"/>
        <v>0</v>
      </c>
      <c r="AL18" s="7"/>
      <c r="AM18" s="7"/>
      <c r="AN18" s="7"/>
      <c r="AO18" s="3">
        <f t="shared" si="8"/>
        <v>0</v>
      </c>
      <c r="AP18" s="7"/>
      <c r="AQ18" s="7"/>
      <c r="AR18" s="7"/>
      <c r="AS18" s="3">
        <f t="shared" si="9"/>
        <v>0</v>
      </c>
      <c r="AT18" s="7"/>
      <c r="AU18" s="7"/>
      <c r="AV18" s="7"/>
      <c r="AW18" s="3">
        <f t="shared" si="10"/>
        <v>0</v>
      </c>
      <c r="AX18" s="7"/>
      <c r="AY18" s="7"/>
      <c r="AZ18" s="7"/>
      <c r="BA18" s="3">
        <f t="shared" si="11"/>
        <v>0</v>
      </c>
      <c r="BB18" s="7"/>
      <c r="BC18" s="7"/>
      <c r="BD18" s="7"/>
      <c r="BE18" s="3">
        <f t="shared" si="12"/>
        <v>0</v>
      </c>
      <c r="BF18" s="7"/>
      <c r="BG18" s="7"/>
      <c r="BH18" s="7"/>
      <c r="BI18" s="3">
        <f t="shared" si="13"/>
        <v>0</v>
      </c>
      <c r="BJ18" s="7"/>
      <c r="BK18" s="7"/>
      <c r="BL18" s="7"/>
      <c r="BM18" s="7"/>
      <c r="BN18" s="7"/>
      <c r="BO18" s="7"/>
      <c r="BP18" s="7"/>
      <c r="BQ18" s="7"/>
      <c r="BR18" s="7"/>
      <c r="BS18" s="3">
        <f t="shared" si="14"/>
        <v>0</v>
      </c>
      <c r="BT18" s="3">
        <f t="shared" si="14"/>
        <v>0</v>
      </c>
      <c r="BU18" s="3">
        <f t="shared" si="14"/>
        <v>0</v>
      </c>
      <c r="BV18" s="7"/>
      <c r="BW18" s="7"/>
      <c r="BX18" s="7"/>
      <c r="BY18" s="7"/>
      <c r="BZ18" s="7"/>
      <c r="CA18" s="7"/>
      <c r="CB18" s="7"/>
      <c r="CC18" s="7"/>
      <c r="CD18" s="7"/>
      <c r="CE18" s="3">
        <f t="shared" si="15"/>
        <v>0</v>
      </c>
      <c r="CF18" s="3">
        <f t="shared" si="15"/>
        <v>0</v>
      </c>
      <c r="CG18" s="3">
        <f t="shared" si="15"/>
        <v>0</v>
      </c>
      <c r="CH18" s="3">
        <f t="shared" si="16"/>
        <v>0</v>
      </c>
    </row>
    <row r="19" spans="1:163" s="1" customFormat="1" ht="36" customHeight="1">
      <c r="A19" s="6">
        <v>14</v>
      </c>
      <c r="B19" s="7"/>
      <c r="C19" s="7"/>
      <c r="D19" s="7"/>
      <c r="E19" s="7"/>
      <c r="F19" s="7"/>
      <c r="G19" s="7"/>
      <c r="H19" s="7"/>
      <c r="I19" s="3">
        <f t="shared" si="0"/>
        <v>0</v>
      </c>
      <c r="J19" s="7"/>
      <c r="K19" s="7"/>
      <c r="L19" s="7"/>
      <c r="M19" s="3">
        <f t="shared" si="1"/>
        <v>0</v>
      </c>
      <c r="N19" s="7"/>
      <c r="O19" s="7"/>
      <c r="P19" s="7"/>
      <c r="Q19" s="3">
        <f t="shared" si="2"/>
        <v>0</v>
      </c>
      <c r="R19" s="7"/>
      <c r="S19" s="7"/>
      <c r="T19" s="7"/>
      <c r="U19" s="3">
        <f t="shared" si="3"/>
        <v>0</v>
      </c>
      <c r="V19" s="7"/>
      <c r="W19" s="7"/>
      <c r="X19" s="7"/>
      <c r="Y19" s="3">
        <f t="shared" si="4"/>
        <v>0</v>
      </c>
      <c r="Z19" s="7"/>
      <c r="AA19" s="7"/>
      <c r="AB19" s="7"/>
      <c r="AC19" s="3">
        <f t="shared" si="5"/>
        <v>0</v>
      </c>
      <c r="AD19" s="7"/>
      <c r="AE19" s="7"/>
      <c r="AF19" s="7"/>
      <c r="AG19" s="3">
        <f t="shared" si="6"/>
        <v>0</v>
      </c>
      <c r="AH19" s="7"/>
      <c r="AI19" s="7"/>
      <c r="AJ19" s="7"/>
      <c r="AK19" s="3">
        <f t="shared" si="7"/>
        <v>0</v>
      </c>
      <c r="AL19" s="7"/>
      <c r="AM19" s="7"/>
      <c r="AN19" s="7"/>
      <c r="AO19" s="3">
        <f t="shared" si="8"/>
        <v>0</v>
      </c>
      <c r="AP19" s="7"/>
      <c r="AQ19" s="7"/>
      <c r="AR19" s="7"/>
      <c r="AS19" s="3">
        <f t="shared" si="9"/>
        <v>0</v>
      </c>
      <c r="AT19" s="7"/>
      <c r="AU19" s="7"/>
      <c r="AV19" s="7"/>
      <c r="AW19" s="3">
        <f t="shared" si="10"/>
        <v>0</v>
      </c>
      <c r="AX19" s="7"/>
      <c r="AY19" s="7"/>
      <c r="AZ19" s="7"/>
      <c r="BA19" s="3">
        <f t="shared" si="11"/>
        <v>0</v>
      </c>
      <c r="BB19" s="7"/>
      <c r="BC19" s="7"/>
      <c r="BD19" s="7"/>
      <c r="BE19" s="3">
        <f t="shared" si="12"/>
        <v>0</v>
      </c>
      <c r="BF19" s="7"/>
      <c r="BG19" s="7"/>
      <c r="BH19" s="7"/>
      <c r="BI19" s="3">
        <f t="shared" si="13"/>
        <v>0</v>
      </c>
      <c r="BJ19" s="7"/>
      <c r="BK19" s="7"/>
      <c r="BL19" s="7"/>
      <c r="BM19" s="7"/>
      <c r="BN19" s="7"/>
      <c r="BO19" s="7"/>
      <c r="BP19" s="7"/>
      <c r="BQ19" s="7"/>
      <c r="BR19" s="7"/>
      <c r="BS19" s="3">
        <f t="shared" si="14"/>
        <v>0</v>
      </c>
      <c r="BT19" s="3">
        <f t="shared" si="14"/>
        <v>0</v>
      </c>
      <c r="BU19" s="3">
        <f t="shared" si="14"/>
        <v>0</v>
      </c>
      <c r="BV19" s="7"/>
      <c r="BW19" s="7"/>
      <c r="BX19" s="7"/>
      <c r="BY19" s="7"/>
      <c r="BZ19" s="7"/>
      <c r="CA19" s="7"/>
      <c r="CB19" s="7"/>
      <c r="CC19" s="7"/>
      <c r="CD19" s="7"/>
      <c r="CE19" s="3">
        <f t="shared" si="15"/>
        <v>0</v>
      </c>
      <c r="CF19" s="3">
        <f t="shared" si="15"/>
        <v>0</v>
      </c>
      <c r="CG19" s="3">
        <f t="shared" si="15"/>
        <v>0</v>
      </c>
      <c r="CH19" s="3">
        <f t="shared" si="16"/>
        <v>0</v>
      </c>
    </row>
    <row r="20" spans="1:163" s="1" customFormat="1" ht="36" customHeight="1">
      <c r="A20" s="6">
        <v>15</v>
      </c>
      <c r="B20" s="7"/>
      <c r="C20" s="7"/>
      <c r="D20" s="7"/>
      <c r="E20" s="7"/>
      <c r="F20" s="7"/>
      <c r="G20" s="7"/>
      <c r="H20" s="7"/>
      <c r="I20" s="3">
        <f t="shared" si="0"/>
        <v>0</v>
      </c>
      <c r="J20" s="7"/>
      <c r="K20" s="7"/>
      <c r="L20" s="7"/>
      <c r="M20" s="3">
        <f t="shared" si="1"/>
        <v>0</v>
      </c>
      <c r="N20" s="7"/>
      <c r="O20" s="7"/>
      <c r="P20" s="7"/>
      <c r="Q20" s="3">
        <f t="shared" si="2"/>
        <v>0</v>
      </c>
      <c r="R20" s="7"/>
      <c r="S20" s="7"/>
      <c r="T20" s="7"/>
      <c r="U20" s="3">
        <f t="shared" si="3"/>
        <v>0</v>
      </c>
      <c r="V20" s="7"/>
      <c r="W20" s="7"/>
      <c r="X20" s="7"/>
      <c r="Y20" s="3">
        <f t="shared" si="4"/>
        <v>0</v>
      </c>
      <c r="Z20" s="7"/>
      <c r="AA20" s="7"/>
      <c r="AB20" s="7"/>
      <c r="AC20" s="3">
        <f t="shared" si="5"/>
        <v>0</v>
      </c>
      <c r="AD20" s="7"/>
      <c r="AE20" s="7"/>
      <c r="AF20" s="7"/>
      <c r="AG20" s="3">
        <f t="shared" si="6"/>
        <v>0</v>
      </c>
      <c r="AH20" s="7"/>
      <c r="AI20" s="7"/>
      <c r="AJ20" s="7"/>
      <c r="AK20" s="3">
        <f t="shared" si="7"/>
        <v>0</v>
      </c>
      <c r="AL20" s="7"/>
      <c r="AM20" s="7"/>
      <c r="AN20" s="7"/>
      <c r="AO20" s="3">
        <f t="shared" si="8"/>
        <v>0</v>
      </c>
      <c r="AP20" s="7"/>
      <c r="AQ20" s="7"/>
      <c r="AR20" s="7"/>
      <c r="AS20" s="3">
        <f t="shared" si="9"/>
        <v>0</v>
      </c>
      <c r="AT20" s="7"/>
      <c r="AU20" s="7"/>
      <c r="AV20" s="7"/>
      <c r="AW20" s="3">
        <f t="shared" si="10"/>
        <v>0</v>
      </c>
      <c r="AX20" s="7"/>
      <c r="AY20" s="7"/>
      <c r="AZ20" s="7"/>
      <c r="BA20" s="3">
        <f t="shared" si="11"/>
        <v>0</v>
      </c>
      <c r="BB20" s="7"/>
      <c r="BC20" s="7"/>
      <c r="BD20" s="7"/>
      <c r="BE20" s="3">
        <f t="shared" si="12"/>
        <v>0</v>
      </c>
      <c r="BF20" s="7"/>
      <c r="BG20" s="7"/>
      <c r="BH20" s="7"/>
      <c r="BI20" s="3">
        <f t="shared" si="13"/>
        <v>0</v>
      </c>
      <c r="BJ20" s="7"/>
      <c r="BK20" s="7"/>
      <c r="BL20" s="7"/>
      <c r="BM20" s="7"/>
      <c r="BN20" s="7"/>
      <c r="BO20" s="7"/>
      <c r="BP20" s="7"/>
      <c r="BQ20" s="7"/>
      <c r="BR20" s="7"/>
      <c r="BS20" s="3">
        <f t="shared" si="14"/>
        <v>0</v>
      </c>
      <c r="BT20" s="3">
        <f t="shared" si="14"/>
        <v>0</v>
      </c>
      <c r="BU20" s="3">
        <f t="shared" si="14"/>
        <v>0</v>
      </c>
      <c r="BV20" s="7"/>
      <c r="BW20" s="7"/>
      <c r="BX20" s="7"/>
      <c r="BY20" s="7"/>
      <c r="BZ20" s="7"/>
      <c r="CA20" s="7"/>
      <c r="CB20" s="7"/>
      <c r="CC20" s="7"/>
      <c r="CD20" s="7"/>
      <c r="CE20" s="3">
        <f t="shared" si="15"/>
        <v>0</v>
      </c>
      <c r="CF20" s="3">
        <f t="shared" si="15"/>
        <v>0</v>
      </c>
      <c r="CG20" s="3">
        <f t="shared" si="15"/>
        <v>0</v>
      </c>
      <c r="CH20" s="3">
        <f t="shared" si="16"/>
        <v>0</v>
      </c>
    </row>
    <row r="21" spans="1:163" s="1" customFormat="1" ht="36" customHeight="1">
      <c r="A21" s="6">
        <v>16</v>
      </c>
      <c r="B21" s="7"/>
      <c r="C21" s="7"/>
      <c r="D21" s="7"/>
      <c r="E21" s="7"/>
      <c r="F21" s="7"/>
      <c r="G21" s="7"/>
      <c r="H21" s="7"/>
      <c r="I21" s="3">
        <f t="shared" si="0"/>
        <v>0</v>
      </c>
      <c r="J21" s="7"/>
      <c r="K21" s="7"/>
      <c r="L21" s="7"/>
      <c r="M21" s="3">
        <f t="shared" si="1"/>
        <v>0</v>
      </c>
      <c r="N21" s="7"/>
      <c r="O21" s="7"/>
      <c r="P21" s="7"/>
      <c r="Q21" s="3">
        <f t="shared" si="2"/>
        <v>0</v>
      </c>
      <c r="R21" s="7"/>
      <c r="S21" s="7"/>
      <c r="T21" s="7"/>
      <c r="U21" s="3">
        <f t="shared" si="3"/>
        <v>0</v>
      </c>
      <c r="V21" s="7"/>
      <c r="W21" s="7"/>
      <c r="X21" s="7"/>
      <c r="Y21" s="3">
        <f t="shared" si="4"/>
        <v>0</v>
      </c>
      <c r="Z21" s="7"/>
      <c r="AA21" s="7"/>
      <c r="AB21" s="7"/>
      <c r="AC21" s="3">
        <f t="shared" si="5"/>
        <v>0</v>
      </c>
      <c r="AD21" s="7"/>
      <c r="AE21" s="7"/>
      <c r="AF21" s="7"/>
      <c r="AG21" s="3">
        <f t="shared" si="6"/>
        <v>0</v>
      </c>
      <c r="AH21" s="7"/>
      <c r="AI21" s="7"/>
      <c r="AJ21" s="7"/>
      <c r="AK21" s="3">
        <f t="shared" si="7"/>
        <v>0</v>
      </c>
      <c r="AL21" s="7"/>
      <c r="AM21" s="7"/>
      <c r="AN21" s="7"/>
      <c r="AO21" s="3">
        <f t="shared" si="8"/>
        <v>0</v>
      </c>
      <c r="AP21" s="7"/>
      <c r="AQ21" s="7"/>
      <c r="AR21" s="7"/>
      <c r="AS21" s="3">
        <f t="shared" si="9"/>
        <v>0</v>
      </c>
      <c r="AT21" s="7"/>
      <c r="AU21" s="7"/>
      <c r="AV21" s="7"/>
      <c r="AW21" s="3">
        <f t="shared" si="10"/>
        <v>0</v>
      </c>
      <c r="AX21" s="7"/>
      <c r="AY21" s="7"/>
      <c r="AZ21" s="7"/>
      <c r="BA21" s="3">
        <f t="shared" si="11"/>
        <v>0</v>
      </c>
      <c r="BB21" s="7"/>
      <c r="BC21" s="7"/>
      <c r="BD21" s="7"/>
      <c r="BE21" s="3">
        <f t="shared" si="12"/>
        <v>0</v>
      </c>
      <c r="BF21" s="7"/>
      <c r="BG21" s="7"/>
      <c r="BH21" s="7"/>
      <c r="BI21" s="3">
        <f t="shared" si="13"/>
        <v>0</v>
      </c>
      <c r="BJ21" s="7"/>
      <c r="BK21" s="7"/>
      <c r="BL21" s="7"/>
      <c r="BM21" s="7"/>
      <c r="BN21" s="7"/>
      <c r="BO21" s="7"/>
      <c r="BP21" s="7"/>
      <c r="BQ21" s="7"/>
      <c r="BR21" s="7"/>
      <c r="BS21" s="3">
        <f t="shared" si="14"/>
        <v>0</v>
      </c>
      <c r="BT21" s="3">
        <f t="shared" si="14"/>
        <v>0</v>
      </c>
      <c r="BU21" s="3">
        <f t="shared" si="14"/>
        <v>0</v>
      </c>
      <c r="BV21" s="7"/>
      <c r="BW21" s="7"/>
      <c r="BX21" s="7"/>
      <c r="BY21" s="7"/>
      <c r="BZ21" s="7"/>
      <c r="CA21" s="7"/>
      <c r="CB21" s="7"/>
      <c r="CC21" s="7"/>
      <c r="CD21" s="7"/>
      <c r="CE21" s="3">
        <f t="shared" si="15"/>
        <v>0</v>
      </c>
      <c r="CF21" s="3">
        <f t="shared" si="15"/>
        <v>0</v>
      </c>
      <c r="CG21" s="3">
        <f t="shared" si="15"/>
        <v>0</v>
      </c>
      <c r="CH21" s="3">
        <f t="shared" si="16"/>
        <v>0</v>
      </c>
    </row>
    <row r="22" spans="1:163" s="1" customFormat="1" ht="36" customHeight="1">
      <c r="A22" s="6">
        <v>17</v>
      </c>
      <c r="B22" s="7"/>
      <c r="C22" s="7"/>
      <c r="D22" s="7"/>
      <c r="E22" s="7"/>
      <c r="F22" s="7"/>
      <c r="G22" s="7"/>
      <c r="H22" s="7"/>
      <c r="I22" s="3">
        <f t="shared" si="0"/>
        <v>0</v>
      </c>
      <c r="J22" s="7"/>
      <c r="K22" s="7"/>
      <c r="L22" s="7"/>
      <c r="M22" s="3">
        <f t="shared" si="1"/>
        <v>0</v>
      </c>
      <c r="N22" s="7"/>
      <c r="O22" s="7"/>
      <c r="P22" s="7"/>
      <c r="Q22" s="3">
        <f t="shared" si="2"/>
        <v>0</v>
      </c>
      <c r="R22" s="7"/>
      <c r="S22" s="7"/>
      <c r="T22" s="7"/>
      <c r="U22" s="3">
        <f t="shared" si="3"/>
        <v>0</v>
      </c>
      <c r="V22" s="7"/>
      <c r="W22" s="7"/>
      <c r="X22" s="7"/>
      <c r="Y22" s="3">
        <f t="shared" si="4"/>
        <v>0</v>
      </c>
      <c r="Z22" s="7"/>
      <c r="AA22" s="7"/>
      <c r="AB22" s="7"/>
      <c r="AC22" s="3">
        <f t="shared" si="5"/>
        <v>0</v>
      </c>
      <c r="AD22" s="7"/>
      <c r="AE22" s="7"/>
      <c r="AF22" s="7"/>
      <c r="AG22" s="3">
        <f t="shared" si="6"/>
        <v>0</v>
      </c>
      <c r="AH22" s="7"/>
      <c r="AI22" s="7"/>
      <c r="AJ22" s="7"/>
      <c r="AK22" s="3">
        <f t="shared" si="7"/>
        <v>0</v>
      </c>
      <c r="AL22" s="7"/>
      <c r="AM22" s="7"/>
      <c r="AN22" s="7"/>
      <c r="AO22" s="3">
        <f t="shared" si="8"/>
        <v>0</v>
      </c>
      <c r="AP22" s="7"/>
      <c r="AQ22" s="7"/>
      <c r="AR22" s="7"/>
      <c r="AS22" s="3">
        <f t="shared" si="9"/>
        <v>0</v>
      </c>
      <c r="AT22" s="7"/>
      <c r="AU22" s="7"/>
      <c r="AV22" s="7"/>
      <c r="AW22" s="3">
        <f t="shared" si="10"/>
        <v>0</v>
      </c>
      <c r="AX22" s="7"/>
      <c r="AY22" s="7"/>
      <c r="AZ22" s="7"/>
      <c r="BA22" s="3">
        <f t="shared" si="11"/>
        <v>0</v>
      </c>
      <c r="BB22" s="7"/>
      <c r="BC22" s="7"/>
      <c r="BD22" s="7"/>
      <c r="BE22" s="3">
        <f t="shared" si="12"/>
        <v>0</v>
      </c>
      <c r="BF22" s="7"/>
      <c r="BG22" s="7"/>
      <c r="BH22" s="7"/>
      <c r="BI22" s="3">
        <f t="shared" si="13"/>
        <v>0</v>
      </c>
      <c r="BJ22" s="7"/>
      <c r="BK22" s="7"/>
      <c r="BL22" s="7"/>
      <c r="BM22" s="7"/>
      <c r="BN22" s="7"/>
      <c r="BO22" s="7"/>
      <c r="BP22" s="7"/>
      <c r="BQ22" s="7"/>
      <c r="BR22" s="7"/>
      <c r="BS22" s="3">
        <f t="shared" si="14"/>
        <v>0</v>
      </c>
      <c r="BT22" s="3">
        <f t="shared" si="14"/>
        <v>0</v>
      </c>
      <c r="BU22" s="3">
        <f t="shared" si="14"/>
        <v>0</v>
      </c>
      <c r="BV22" s="7"/>
      <c r="BW22" s="7"/>
      <c r="BX22" s="7"/>
      <c r="BY22" s="7"/>
      <c r="BZ22" s="7"/>
      <c r="CA22" s="7"/>
      <c r="CB22" s="7"/>
      <c r="CC22" s="7"/>
      <c r="CD22" s="7"/>
      <c r="CE22" s="3">
        <f t="shared" si="15"/>
        <v>0</v>
      </c>
      <c r="CF22" s="3">
        <f t="shared" si="15"/>
        <v>0</v>
      </c>
      <c r="CG22" s="3">
        <f t="shared" si="15"/>
        <v>0</v>
      </c>
      <c r="CH22" s="3">
        <f t="shared" si="16"/>
        <v>0</v>
      </c>
    </row>
    <row r="23" spans="1:163" s="1" customFormat="1" ht="36" customHeight="1">
      <c r="A23" s="6">
        <v>18</v>
      </c>
      <c r="B23" s="7"/>
      <c r="C23" s="7"/>
      <c r="D23" s="7"/>
      <c r="E23" s="7"/>
      <c r="F23" s="7"/>
      <c r="G23" s="7"/>
      <c r="H23" s="7"/>
      <c r="I23" s="3">
        <f t="shared" si="0"/>
        <v>0</v>
      </c>
      <c r="J23" s="7"/>
      <c r="K23" s="7"/>
      <c r="L23" s="7"/>
      <c r="M23" s="3">
        <f t="shared" si="1"/>
        <v>0</v>
      </c>
      <c r="N23" s="7"/>
      <c r="O23" s="7"/>
      <c r="P23" s="7"/>
      <c r="Q23" s="3">
        <f t="shared" si="2"/>
        <v>0</v>
      </c>
      <c r="R23" s="7"/>
      <c r="S23" s="7"/>
      <c r="T23" s="7"/>
      <c r="U23" s="3">
        <f t="shared" si="3"/>
        <v>0</v>
      </c>
      <c r="V23" s="7"/>
      <c r="W23" s="7"/>
      <c r="X23" s="7"/>
      <c r="Y23" s="3">
        <f t="shared" si="4"/>
        <v>0</v>
      </c>
      <c r="Z23" s="7"/>
      <c r="AA23" s="7"/>
      <c r="AB23" s="7"/>
      <c r="AC23" s="3">
        <f t="shared" si="5"/>
        <v>0</v>
      </c>
      <c r="AD23" s="7"/>
      <c r="AE23" s="7"/>
      <c r="AF23" s="7"/>
      <c r="AG23" s="3">
        <f t="shared" si="6"/>
        <v>0</v>
      </c>
      <c r="AH23" s="7"/>
      <c r="AI23" s="7"/>
      <c r="AJ23" s="7"/>
      <c r="AK23" s="3">
        <f t="shared" si="7"/>
        <v>0</v>
      </c>
      <c r="AL23" s="7"/>
      <c r="AM23" s="7"/>
      <c r="AN23" s="7"/>
      <c r="AO23" s="3">
        <f t="shared" si="8"/>
        <v>0</v>
      </c>
      <c r="AP23" s="7"/>
      <c r="AQ23" s="7"/>
      <c r="AR23" s="7"/>
      <c r="AS23" s="3">
        <f t="shared" si="9"/>
        <v>0</v>
      </c>
      <c r="AT23" s="7"/>
      <c r="AU23" s="7"/>
      <c r="AV23" s="7"/>
      <c r="AW23" s="3">
        <f t="shared" si="10"/>
        <v>0</v>
      </c>
      <c r="AX23" s="7"/>
      <c r="AY23" s="7"/>
      <c r="AZ23" s="7"/>
      <c r="BA23" s="3">
        <f t="shared" si="11"/>
        <v>0</v>
      </c>
      <c r="BB23" s="7"/>
      <c r="BC23" s="7"/>
      <c r="BD23" s="7"/>
      <c r="BE23" s="3">
        <f t="shared" si="12"/>
        <v>0</v>
      </c>
      <c r="BF23" s="7"/>
      <c r="BG23" s="7"/>
      <c r="BH23" s="7"/>
      <c r="BI23" s="3">
        <f t="shared" si="13"/>
        <v>0</v>
      </c>
      <c r="BJ23" s="7"/>
      <c r="BK23" s="7"/>
      <c r="BL23" s="7"/>
      <c r="BM23" s="7"/>
      <c r="BN23" s="7"/>
      <c r="BO23" s="7"/>
      <c r="BP23" s="7"/>
      <c r="BQ23" s="7"/>
      <c r="BR23" s="7"/>
      <c r="BS23" s="3">
        <f t="shared" si="14"/>
        <v>0</v>
      </c>
      <c r="BT23" s="3">
        <f t="shared" si="14"/>
        <v>0</v>
      </c>
      <c r="BU23" s="3">
        <f t="shared" si="14"/>
        <v>0</v>
      </c>
      <c r="BV23" s="7"/>
      <c r="BW23" s="7"/>
      <c r="BX23" s="7"/>
      <c r="BY23" s="7"/>
      <c r="BZ23" s="7"/>
      <c r="CA23" s="7"/>
      <c r="CB23" s="7"/>
      <c r="CC23" s="7"/>
      <c r="CD23" s="7"/>
      <c r="CE23" s="3">
        <f t="shared" si="15"/>
        <v>0</v>
      </c>
      <c r="CF23" s="3">
        <f t="shared" si="15"/>
        <v>0</v>
      </c>
      <c r="CG23" s="3">
        <f t="shared" si="15"/>
        <v>0</v>
      </c>
      <c r="CH23" s="3">
        <f t="shared" si="16"/>
        <v>0</v>
      </c>
    </row>
    <row r="24" spans="1:163" s="1" customFormat="1" ht="36" customHeight="1">
      <c r="A24" s="6">
        <v>19</v>
      </c>
      <c r="B24" s="7"/>
      <c r="C24" s="7"/>
      <c r="D24" s="7"/>
      <c r="E24" s="7"/>
      <c r="F24" s="7"/>
      <c r="G24" s="7"/>
      <c r="H24" s="7"/>
      <c r="I24" s="3">
        <f t="shared" si="0"/>
        <v>0</v>
      </c>
      <c r="J24" s="7"/>
      <c r="K24" s="7"/>
      <c r="L24" s="7"/>
      <c r="M24" s="3">
        <f t="shared" si="1"/>
        <v>0</v>
      </c>
      <c r="N24" s="7"/>
      <c r="O24" s="7"/>
      <c r="P24" s="7"/>
      <c r="Q24" s="3">
        <f t="shared" si="2"/>
        <v>0</v>
      </c>
      <c r="R24" s="7"/>
      <c r="S24" s="7"/>
      <c r="T24" s="7"/>
      <c r="U24" s="3">
        <f t="shared" si="3"/>
        <v>0</v>
      </c>
      <c r="V24" s="7"/>
      <c r="W24" s="7"/>
      <c r="X24" s="7"/>
      <c r="Y24" s="3">
        <f t="shared" si="4"/>
        <v>0</v>
      </c>
      <c r="Z24" s="7"/>
      <c r="AA24" s="7"/>
      <c r="AB24" s="7"/>
      <c r="AC24" s="3">
        <f t="shared" si="5"/>
        <v>0</v>
      </c>
      <c r="AD24" s="7"/>
      <c r="AE24" s="7"/>
      <c r="AF24" s="7"/>
      <c r="AG24" s="3">
        <f t="shared" si="6"/>
        <v>0</v>
      </c>
      <c r="AH24" s="7"/>
      <c r="AI24" s="7"/>
      <c r="AJ24" s="7"/>
      <c r="AK24" s="3">
        <f t="shared" si="7"/>
        <v>0</v>
      </c>
      <c r="AL24" s="7"/>
      <c r="AM24" s="7"/>
      <c r="AN24" s="7"/>
      <c r="AO24" s="3">
        <f t="shared" si="8"/>
        <v>0</v>
      </c>
      <c r="AP24" s="7"/>
      <c r="AQ24" s="7"/>
      <c r="AR24" s="7"/>
      <c r="AS24" s="3">
        <f t="shared" si="9"/>
        <v>0</v>
      </c>
      <c r="AT24" s="7"/>
      <c r="AU24" s="7"/>
      <c r="AV24" s="7"/>
      <c r="AW24" s="3">
        <f t="shared" si="10"/>
        <v>0</v>
      </c>
      <c r="AX24" s="7"/>
      <c r="AY24" s="7"/>
      <c r="AZ24" s="7"/>
      <c r="BA24" s="3">
        <f t="shared" si="11"/>
        <v>0</v>
      </c>
      <c r="BB24" s="7"/>
      <c r="BC24" s="7"/>
      <c r="BD24" s="7"/>
      <c r="BE24" s="3">
        <f t="shared" si="12"/>
        <v>0</v>
      </c>
      <c r="BF24" s="7"/>
      <c r="BG24" s="7"/>
      <c r="BH24" s="7"/>
      <c r="BI24" s="3">
        <f t="shared" si="13"/>
        <v>0</v>
      </c>
      <c r="BJ24" s="7"/>
      <c r="BK24" s="7"/>
      <c r="BL24" s="7"/>
      <c r="BM24" s="7"/>
      <c r="BN24" s="7"/>
      <c r="BO24" s="7"/>
      <c r="BP24" s="7"/>
      <c r="BQ24" s="7"/>
      <c r="BR24" s="7"/>
      <c r="BS24" s="3">
        <f t="shared" si="14"/>
        <v>0</v>
      </c>
      <c r="BT24" s="3">
        <f t="shared" si="14"/>
        <v>0</v>
      </c>
      <c r="BU24" s="3">
        <f t="shared" si="14"/>
        <v>0</v>
      </c>
      <c r="BV24" s="7"/>
      <c r="BW24" s="7"/>
      <c r="BX24" s="7"/>
      <c r="BY24" s="7"/>
      <c r="BZ24" s="7"/>
      <c r="CA24" s="7"/>
      <c r="CB24" s="7"/>
      <c r="CC24" s="7"/>
      <c r="CD24" s="7"/>
      <c r="CE24" s="3">
        <f t="shared" si="15"/>
        <v>0</v>
      </c>
      <c r="CF24" s="3">
        <f t="shared" si="15"/>
        <v>0</v>
      </c>
      <c r="CG24" s="3">
        <f t="shared" si="15"/>
        <v>0</v>
      </c>
      <c r="CH24" s="3">
        <f t="shared" si="16"/>
        <v>0</v>
      </c>
    </row>
    <row r="25" spans="1:163" s="1" customFormat="1" ht="36" customHeight="1">
      <c r="A25" s="6">
        <v>20</v>
      </c>
      <c r="B25" s="7"/>
      <c r="C25" s="7"/>
      <c r="D25" s="7"/>
      <c r="E25" s="7"/>
      <c r="F25" s="7"/>
      <c r="G25" s="7"/>
      <c r="H25" s="7"/>
      <c r="I25" s="3">
        <f t="shared" si="0"/>
        <v>0</v>
      </c>
      <c r="J25" s="7"/>
      <c r="K25" s="7"/>
      <c r="L25" s="7"/>
      <c r="M25" s="3">
        <f t="shared" si="1"/>
        <v>0</v>
      </c>
      <c r="N25" s="7"/>
      <c r="O25" s="7"/>
      <c r="P25" s="7"/>
      <c r="Q25" s="3">
        <f t="shared" si="2"/>
        <v>0</v>
      </c>
      <c r="R25" s="7"/>
      <c r="S25" s="7"/>
      <c r="T25" s="7"/>
      <c r="U25" s="3">
        <f t="shared" si="3"/>
        <v>0</v>
      </c>
      <c r="V25" s="7"/>
      <c r="W25" s="7"/>
      <c r="X25" s="7"/>
      <c r="Y25" s="3">
        <f t="shared" si="4"/>
        <v>0</v>
      </c>
      <c r="Z25" s="7"/>
      <c r="AA25" s="7"/>
      <c r="AB25" s="7"/>
      <c r="AC25" s="3">
        <f t="shared" si="5"/>
        <v>0</v>
      </c>
      <c r="AD25" s="7"/>
      <c r="AE25" s="7"/>
      <c r="AF25" s="7"/>
      <c r="AG25" s="3">
        <f t="shared" si="6"/>
        <v>0</v>
      </c>
      <c r="AH25" s="7"/>
      <c r="AI25" s="7"/>
      <c r="AJ25" s="7"/>
      <c r="AK25" s="3">
        <f t="shared" si="7"/>
        <v>0</v>
      </c>
      <c r="AL25" s="7"/>
      <c r="AM25" s="7"/>
      <c r="AN25" s="7"/>
      <c r="AO25" s="3">
        <f t="shared" si="8"/>
        <v>0</v>
      </c>
      <c r="AP25" s="7"/>
      <c r="AQ25" s="7"/>
      <c r="AR25" s="7"/>
      <c r="AS25" s="3">
        <f t="shared" si="9"/>
        <v>0</v>
      </c>
      <c r="AT25" s="7"/>
      <c r="AU25" s="7"/>
      <c r="AV25" s="7"/>
      <c r="AW25" s="3">
        <f t="shared" si="10"/>
        <v>0</v>
      </c>
      <c r="AX25" s="7"/>
      <c r="AY25" s="7"/>
      <c r="AZ25" s="7"/>
      <c r="BA25" s="3">
        <f t="shared" si="11"/>
        <v>0</v>
      </c>
      <c r="BB25" s="7"/>
      <c r="BC25" s="7"/>
      <c r="BD25" s="7"/>
      <c r="BE25" s="3">
        <f t="shared" si="12"/>
        <v>0</v>
      </c>
      <c r="BF25" s="7"/>
      <c r="BG25" s="7"/>
      <c r="BH25" s="7"/>
      <c r="BI25" s="3">
        <f t="shared" si="13"/>
        <v>0</v>
      </c>
      <c r="BJ25" s="7"/>
      <c r="BK25" s="7"/>
      <c r="BL25" s="7"/>
      <c r="BM25" s="7"/>
      <c r="BN25" s="7"/>
      <c r="BO25" s="7"/>
      <c r="BP25" s="7"/>
      <c r="BQ25" s="7"/>
      <c r="BR25" s="7"/>
      <c r="BS25" s="3">
        <f t="shared" si="14"/>
        <v>0</v>
      </c>
      <c r="BT25" s="3">
        <f t="shared" si="14"/>
        <v>0</v>
      </c>
      <c r="BU25" s="3">
        <f t="shared" si="14"/>
        <v>0</v>
      </c>
      <c r="BV25" s="7"/>
      <c r="BW25" s="7"/>
      <c r="BX25" s="7"/>
      <c r="BY25" s="7"/>
      <c r="BZ25" s="7"/>
      <c r="CA25" s="7"/>
      <c r="CB25" s="7"/>
      <c r="CC25" s="7"/>
      <c r="CD25" s="7"/>
      <c r="CE25" s="3">
        <f t="shared" si="15"/>
        <v>0</v>
      </c>
      <c r="CF25" s="3">
        <f t="shared" si="15"/>
        <v>0</v>
      </c>
      <c r="CG25" s="3">
        <f t="shared" si="15"/>
        <v>0</v>
      </c>
      <c r="CH25" s="3">
        <f t="shared" si="16"/>
        <v>0</v>
      </c>
    </row>
    <row r="26" spans="1:163" s="11" customFormat="1" ht="21.75" customHeight="1">
      <c r="A26" s="8"/>
      <c r="B26" s="9"/>
      <c r="C26" s="9"/>
      <c r="D26" s="9"/>
      <c r="E26" s="8"/>
      <c r="F26" s="10">
        <f t="shared" ref="F26:BQ26" si="17">SUM(F6:F25)</f>
        <v>15632</v>
      </c>
      <c r="G26" s="10">
        <f t="shared" si="17"/>
        <v>15452</v>
      </c>
      <c r="H26" s="10">
        <f t="shared" si="17"/>
        <v>0</v>
      </c>
      <c r="I26" s="10">
        <f t="shared" si="17"/>
        <v>31084</v>
      </c>
      <c r="J26" s="10">
        <f t="shared" si="17"/>
        <v>430</v>
      </c>
      <c r="K26" s="10">
        <f t="shared" si="17"/>
        <v>413</v>
      </c>
      <c r="L26" s="10">
        <f t="shared" si="17"/>
        <v>0</v>
      </c>
      <c r="M26" s="10">
        <f t="shared" si="17"/>
        <v>843</v>
      </c>
      <c r="N26" s="10">
        <f t="shared" si="17"/>
        <v>451</v>
      </c>
      <c r="O26" s="10">
        <f t="shared" si="17"/>
        <v>399</v>
      </c>
      <c r="P26" s="10">
        <f t="shared" si="17"/>
        <v>0</v>
      </c>
      <c r="Q26" s="10">
        <f t="shared" si="17"/>
        <v>850</v>
      </c>
      <c r="R26" s="10">
        <f t="shared" si="17"/>
        <v>1547</v>
      </c>
      <c r="S26" s="10">
        <f t="shared" si="17"/>
        <v>1309</v>
      </c>
      <c r="T26" s="10">
        <f t="shared" si="17"/>
        <v>0</v>
      </c>
      <c r="U26" s="10">
        <f t="shared" si="17"/>
        <v>2856</v>
      </c>
      <c r="V26" s="10">
        <f t="shared" si="17"/>
        <v>823</v>
      </c>
      <c r="W26" s="10">
        <f t="shared" si="17"/>
        <v>740</v>
      </c>
      <c r="X26" s="10">
        <f t="shared" si="17"/>
        <v>0</v>
      </c>
      <c r="Y26" s="10">
        <f t="shared" si="17"/>
        <v>1563</v>
      </c>
      <c r="Z26" s="10">
        <f t="shared" si="17"/>
        <v>1162</v>
      </c>
      <c r="AA26" s="10">
        <f t="shared" si="17"/>
        <v>981</v>
      </c>
      <c r="AB26" s="10">
        <f t="shared" si="17"/>
        <v>0</v>
      </c>
      <c r="AC26" s="10">
        <f t="shared" si="17"/>
        <v>2143</v>
      </c>
      <c r="AD26" s="10">
        <f t="shared" si="17"/>
        <v>227</v>
      </c>
      <c r="AE26" s="10">
        <f t="shared" si="17"/>
        <v>204</v>
      </c>
      <c r="AF26" s="10">
        <f t="shared" si="17"/>
        <v>0</v>
      </c>
      <c r="AG26" s="10">
        <f t="shared" si="17"/>
        <v>431</v>
      </c>
      <c r="AH26" s="10">
        <f t="shared" si="17"/>
        <v>134</v>
      </c>
      <c r="AI26" s="10">
        <f t="shared" si="17"/>
        <v>92</v>
      </c>
      <c r="AJ26" s="10">
        <f t="shared" si="17"/>
        <v>0</v>
      </c>
      <c r="AK26" s="10">
        <f t="shared" si="17"/>
        <v>226</v>
      </c>
      <c r="AL26" s="10">
        <f t="shared" si="17"/>
        <v>678</v>
      </c>
      <c r="AM26" s="10">
        <f t="shared" si="17"/>
        <v>570</v>
      </c>
      <c r="AN26" s="10">
        <f t="shared" si="17"/>
        <v>0</v>
      </c>
      <c r="AO26" s="10">
        <f t="shared" si="17"/>
        <v>1248</v>
      </c>
      <c r="AP26" s="10">
        <f t="shared" si="17"/>
        <v>11</v>
      </c>
      <c r="AQ26" s="10">
        <f t="shared" si="17"/>
        <v>3</v>
      </c>
      <c r="AR26" s="10">
        <f t="shared" si="17"/>
        <v>0</v>
      </c>
      <c r="AS26" s="10">
        <f t="shared" si="17"/>
        <v>14</v>
      </c>
      <c r="AT26" s="10">
        <f t="shared" si="17"/>
        <v>97</v>
      </c>
      <c r="AU26" s="10">
        <f t="shared" si="17"/>
        <v>89</v>
      </c>
      <c r="AV26" s="10">
        <f t="shared" si="17"/>
        <v>0</v>
      </c>
      <c r="AW26" s="10">
        <f t="shared" si="17"/>
        <v>186</v>
      </c>
      <c r="AX26" s="10">
        <f t="shared" si="17"/>
        <v>36</v>
      </c>
      <c r="AY26" s="10">
        <f t="shared" si="17"/>
        <v>31</v>
      </c>
      <c r="AZ26" s="10">
        <f t="shared" si="17"/>
        <v>0</v>
      </c>
      <c r="BA26" s="10">
        <f t="shared" si="17"/>
        <v>67</v>
      </c>
      <c r="BB26" s="10">
        <f t="shared" si="17"/>
        <v>309</v>
      </c>
      <c r="BC26" s="10">
        <f t="shared" si="17"/>
        <v>263</v>
      </c>
      <c r="BD26" s="10">
        <f t="shared" si="17"/>
        <v>0</v>
      </c>
      <c r="BE26" s="10">
        <f t="shared" si="17"/>
        <v>572</v>
      </c>
      <c r="BF26" s="10">
        <f t="shared" si="17"/>
        <v>3</v>
      </c>
      <c r="BG26" s="10">
        <f t="shared" si="17"/>
        <v>6</v>
      </c>
      <c r="BH26" s="10">
        <f t="shared" si="17"/>
        <v>0</v>
      </c>
      <c r="BI26" s="10">
        <f t="shared" si="17"/>
        <v>9</v>
      </c>
      <c r="BJ26" s="10">
        <f t="shared" si="17"/>
        <v>0</v>
      </c>
      <c r="BK26" s="10">
        <f t="shared" si="17"/>
        <v>3</v>
      </c>
      <c r="BL26" s="10">
        <f t="shared" si="17"/>
        <v>0</v>
      </c>
      <c r="BM26" s="10">
        <f t="shared" si="17"/>
        <v>0</v>
      </c>
      <c r="BN26" s="10">
        <f t="shared" si="17"/>
        <v>0</v>
      </c>
      <c r="BO26" s="10">
        <f t="shared" si="17"/>
        <v>0</v>
      </c>
      <c r="BP26" s="10">
        <f t="shared" si="17"/>
        <v>0</v>
      </c>
      <c r="BQ26" s="10">
        <f t="shared" si="17"/>
        <v>1</v>
      </c>
      <c r="BR26" s="10">
        <f t="shared" ref="BR26:CH26" si="18">SUM(BR6:BR25)</f>
        <v>0</v>
      </c>
      <c r="BS26" s="10">
        <f t="shared" si="18"/>
        <v>0</v>
      </c>
      <c r="BT26" s="10">
        <f t="shared" si="18"/>
        <v>4</v>
      </c>
      <c r="BU26" s="10">
        <f t="shared" si="18"/>
        <v>0</v>
      </c>
      <c r="BV26" s="10">
        <f t="shared" si="18"/>
        <v>0</v>
      </c>
      <c r="BW26" s="10">
        <f t="shared" si="18"/>
        <v>0</v>
      </c>
      <c r="BX26" s="10">
        <f t="shared" si="18"/>
        <v>0</v>
      </c>
      <c r="BY26" s="10">
        <f t="shared" si="18"/>
        <v>0</v>
      </c>
      <c r="BZ26" s="10">
        <f t="shared" si="18"/>
        <v>0</v>
      </c>
      <c r="CA26" s="10">
        <f t="shared" si="18"/>
        <v>0</v>
      </c>
      <c r="CB26" s="10">
        <f t="shared" si="18"/>
        <v>0</v>
      </c>
      <c r="CC26" s="10">
        <f t="shared" si="18"/>
        <v>0</v>
      </c>
      <c r="CD26" s="10">
        <f t="shared" si="18"/>
        <v>0</v>
      </c>
      <c r="CE26" s="10">
        <f t="shared" si="18"/>
        <v>0</v>
      </c>
      <c r="CF26" s="10">
        <f t="shared" si="18"/>
        <v>0</v>
      </c>
      <c r="CG26" s="10">
        <f t="shared" si="18"/>
        <v>0</v>
      </c>
      <c r="CH26" s="10">
        <f t="shared" si="18"/>
        <v>0</v>
      </c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</row>
    <row r="27" spans="1:16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</row>
    <row r="28" spans="1:163" s="12" customFormat="1" ht="12.75">
      <c r="A28" s="1"/>
    </row>
    <row r="29" spans="1:163" ht="15" customHeight="1">
      <c r="A29" s="6"/>
      <c r="B29" s="31" t="s">
        <v>29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 t="s">
        <v>30</v>
      </c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 t="s">
        <v>31</v>
      </c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4" t="s">
        <v>32</v>
      </c>
      <c r="BK29" s="34"/>
      <c r="BL29" s="34"/>
      <c r="BM29" s="34"/>
      <c r="BN29" s="35" t="s">
        <v>33</v>
      </c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7"/>
    </row>
    <row r="30" spans="1:163" ht="15" customHeight="1">
      <c r="A30" s="44" t="s">
        <v>2</v>
      </c>
      <c r="B30" s="31" t="s">
        <v>34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 t="s">
        <v>35</v>
      </c>
      <c r="O30" s="31"/>
      <c r="P30" s="31"/>
      <c r="Q30" s="31"/>
      <c r="R30" s="31"/>
      <c r="S30" s="31"/>
      <c r="T30" s="31"/>
      <c r="U30" s="31"/>
      <c r="V30" s="31" t="s">
        <v>34</v>
      </c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 t="s">
        <v>35</v>
      </c>
      <c r="AI30" s="31"/>
      <c r="AJ30" s="31"/>
      <c r="AK30" s="31"/>
      <c r="AL30" s="31"/>
      <c r="AM30" s="31"/>
      <c r="AN30" s="31"/>
      <c r="AO30" s="31"/>
      <c r="AP30" s="31" t="s">
        <v>34</v>
      </c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 t="s">
        <v>35</v>
      </c>
      <c r="BC30" s="31"/>
      <c r="BD30" s="31"/>
      <c r="BE30" s="31"/>
      <c r="BF30" s="31"/>
      <c r="BG30" s="31"/>
      <c r="BH30" s="31"/>
      <c r="BI30" s="31"/>
      <c r="BJ30" s="34"/>
      <c r="BK30" s="34"/>
      <c r="BL30" s="34"/>
      <c r="BM30" s="34"/>
      <c r="BN30" s="38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40"/>
    </row>
    <row r="31" spans="1:163" ht="30.75" customHeight="1">
      <c r="A31" s="45"/>
      <c r="B31" s="31" t="s">
        <v>36</v>
      </c>
      <c r="C31" s="31"/>
      <c r="D31" s="31"/>
      <c r="E31" s="31"/>
      <c r="F31" s="31" t="s">
        <v>37</v>
      </c>
      <c r="G31" s="31"/>
      <c r="H31" s="31"/>
      <c r="I31" s="31"/>
      <c r="J31" s="31" t="s">
        <v>38</v>
      </c>
      <c r="K31" s="31"/>
      <c r="L31" s="31"/>
      <c r="M31" s="31"/>
      <c r="N31" s="31" t="s">
        <v>39</v>
      </c>
      <c r="O31" s="31"/>
      <c r="P31" s="31"/>
      <c r="Q31" s="31"/>
      <c r="R31" s="31" t="s">
        <v>40</v>
      </c>
      <c r="S31" s="31"/>
      <c r="T31" s="31"/>
      <c r="U31" s="31"/>
      <c r="V31" s="31" t="s">
        <v>36</v>
      </c>
      <c r="W31" s="31"/>
      <c r="X31" s="31"/>
      <c r="Y31" s="31"/>
      <c r="Z31" s="31" t="s">
        <v>37</v>
      </c>
      <c r="AA31" s="31"/>
      <c r="AB31" s="31"/>
      <c r="AC31" s="31"/>
      <c r="AD31" s="31" t="s">
        <v>38</v>
      </c>
      <c r="AE31" s="31"/>
      <c r="AF31" s="31"/>
      <c r="AG31" s="31"/>
      <c r="AH31" s="31" t="s">
        <v>39</v>
      </c>
      <c r="AI31" s="31"/>
      <c r="AJ31" s="31"/>
      <c r="AK31" s="31"/>
      <c r="AL31" s="31" t="s">
        <v>40</v>
      </c>
      <c r="AM31" s="31"/>
      <c r="AN31" s="31"/>
      <c r="AO31" s="31"/>
      <c r="AP31" s="31" t="s">
        <v>36</v>
      </c>
      <c r="AQ31" s="31"/>
      <c r="AR31" s="31"/>
      <c r="AS31" s="31"/>
      <c r="AT31" s="31" t="s">
        <v>37</v>
      </c>
      <c r="AU31" s="31"/>
      <c r="AV31" s="31"/>
      <c r="AW31" s="31"/>
      <c r="AX31" s="31" t="s">
        <v>38</v>
      </c>
      <c r="AY31" s="31"/>
      <c r="AZ31" s="31"/>
      <c r="BA31" s="31"/>
      <c r="BB31" s="31" t="s">
        <v>39</v>
      </c>
      <c r="BC31" s="31"/>
      <c r="BD31" s="31"/>
      <c r="BE31" s="31"/>
      <c r="BF31" s="31" t="s">
        <v>40</v>
      </c>
      <c r="BG31" s="31"/>
      <c r="BH31" s="31"/>
      <c r="BI31" s="31"/>
      <c r="BJ31" s="32"/>
      <c r="BK31" s="32"/>
      <c r="BL31" s="32"/>
      <c r="BM31" s="32"/>
      <c r="BN31" s="41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3"/>
    </row>
    <row r="32" spans="1:163" ht="57" customHeight="1">
      <c r="A32" s="46"/>
      <c r="B32" s="4" t="s">
        <v>23</v>
      </c>
      <c r="C32" s="4" t="s">
        <v>24</v>
      </c>
      <c r="D32" s="4" t="s">
        <v>27</v>
      </c>
      <c r="E32" s="4" t="s">
        <v>20</v>
      </c>
      <c r="F32" s="4" t="s">
        <v>23</v>
      </c>
      <c r="G32" s="4" t="s">
        <v>24</v>
      </c>
      <c r="H32" s="4" t="s">
        <v>27</v>
      </c>
      <c r="I32" s="4" t="s">
        <v>20</v>
      </c>
      <c r="J32" s="4" t="s">
        <v>23</v>
      </c>
      <c r="K32" s="4" t="s">
        <v>24</v>
      </c>
      <c r="L32" s="4" t="s">
        <v>27</v>
      </c>
      <c r="M32" s="4" t="s">
        <v>20</v>
      </c>
      <c r="N32" s="4" t="s">
        <v>23</v>
      </c>
      <c r="O32" s="4" t="s">
        <v>24</v>
      </c>
      <c r="P32" s="4" t="s">
        <v>27</v>
      </c>
      <c r="Q32" s="4" t="s">
        <v>20</v>
      </c>
      <c r="R32" s="4" t="s">
        <v>23</v>
      </c>
      <c r="S32" s="4" t="s">
        <v>24</v>
      </c>
      <c r="T32" s="4" t="s">
        <v>27</v>
      </c>
      <c r="U32" s="4" t="s">
        <v>20</v>
      </c>
      <c r="V32" s="4" t="s">
        <v>23</v>
      </c>
      <c r="W32" s="4" t="s">
        <v>24</v>
      </c>
      <c r="X32" s="4" t="s">
        <v>27</v>
      </c>
      <c r="Y32" s="4" t="s">
        <v>20</v>
      </c>
      <c r="Z32" s="4" t="s">
        <v>23</v>
      </c>
      <c r="AA32" s="4" t="s">
        <v>24</v>
      </c>
      <c r="AB32" s="4" t="s">
        <v>27</v>
      </c>
      <c r="AC32" s="4" t="s">
        <v>20</v>
      </c>
      <c r="AD32" s="4" t="s">
        <v>23</v>
      </c>
      <c r="AE32" s="4" t="s">
        <v>24</v>
      </c>
      <c r="AF32" s="4" t="s">
        <v>27</v>
      </c>
      <c r="AG32" s="4" t="s">
        <v>20</v>
      </c>
      <c r="AH32" s="4" t="s">
        <v>23</v>
      </c>
      <c r="AI32" s="4" t="s">
        <v>24</v>
      </c>
      <c r="AJ32" s="4" t="s">
        <v>27</v>
      </c>
      <c r="AK32" s="4" t="s">
        <v>20</v>
      </c>
      <c r="AL32" s="4" t="s">
        <v>23</v>
      </c>
      <c r="AM32" s="4" t="s">
        <v>24</v>
      </c>
      <c r="AN32" s="4" t="s">
        <v>27</v>
      </c>
      <c r="AO32" s="4" t="s">
        <v>20</v>
      </c>
      <c r="AP32" s="4" t="s">
        <v>23</v>
      </c>
      <c r="AQ32" s="4" t="s">
        <v>24</v>
      </c>
      <c r="AR32" s="4" t="s">
        <v>27</v>
      </c>
      <c r="AS32" s="4" t="s">
        <v>20</v>
      </c>
      <c r="AT32" s="4" t="s">
        <v>23</v>
      </c>
      <c r="AU32" s="4" t="s">
        <v>24</v>
      </c>
      <c r="AV32" s="4" t="s">
        <v>27</v>
      </c>
      <c r="AW32" s="4" t="s">
        <v>20</v>
      </c>
      <c r="AX32" s="4" t="s">
        <v>23</v>
      </c>
      <c r="AY32" s="4" t="s">
        <v>24</v>
      </c>
      <c r="AZ32" s="4" t="s">
        <v>27</v>
      </c>
      <c r="BA32" s="4" t="s">
        <v>20</v>
      </c>
      <c r="BB32" s="4" t="s">
        <v>23</v>
      </c>
      <c r="BC32" s="4" t="s">
        <v>24</v>
      </c>
      <c r="BD32" s="4" t="s">
        <v>27</v>
      </c>
      <c r="BE32" s="4" t="s">
        <v>20</v>
      </c>
      <c r="BF32" s="4" t="s">
        <v>23</v>
      </c>
      <c r="BG32" s="4" t="s">
        <v>24</v>
      </c>
      <c r="BH32" s="4" t="s">
        <v>27</v>
      </c>
      <c r="BI32" s="4" t="s">
        <v>20</v>
      </c>
      <c r="BJ32" s="4" t="s">
        <v>23</v>
      </c>
      <c r="BK32" s="4" t="s">
        <v>24</v>
      </c>
      <c r="BL32" s="4" t="s">
        <v>27</v>
      </c>
      <c r="BM32" s="4" t="s">
        <v>20</v>
      </c>
      <c r="BN32" s="13" t="s">
        <v>41</v>
      </c>
      <c r="BO32" s="13" t="s">
        <v>42</v>
      </c>
      <c r="BP32" s="13" t="s">
        <v>43</v>
      </c>
      <c r="BQ32" s="14" t="s">
        <v>44</v>
      </c>
      <c r="BR32" s="15" t="s">
        <v>45</v>
      </c>
      <c r="BS32" s="15" t="s">
        <v>46</v>
      </c>
      <c r="BT32" s="15" t="s">
        <v>47</v>
      </c>
      <c r="BU32" s="15" t="s">
        <v>48</v>
      </c>
      <c r="BV32" s="13" t="s">
        <v>49</v>
      </c>
      <c r="BW32" s="13" t="s">
        <v>50</v>
      </c>
      <c r="BX32" s="15" t="s">
        <v>51</v>
      </c>
      <c r="BY32" s="15" t="s">
        <v>52</v>
      </c>
      <c r="BZ32" s="15" t="s">
        <v>53</v>
      </c>
      <c r="CA32" s="15" t="s">
        <v>54</v>
      </c>
      <c r="CB32" s="15" t="s">
        <v>55</v>
      </c>
      <c r="CC32" s="15" t="s">
        <v>56</v>
      </c>
      <c r="CD32" s="15" t="s">
        <v>57</v>
      </c>
      <c r="CE32" s="15" t="s">
        <v>58</v>
      </c>
      <c r="CF32" s="15" t="s">
        <v>59</v>
      </c>
      <c r="CG32" s="15" t="s">
        <v>60</v>
      </c>
      <c r="CH32" s="15" t="s">
        <v>61</v>
      </c>
      <c r="CI32" s="15" t="s">
        <v>62</v>
      </c>
      <c r="CJ32" s="15" t="s">
        <v>63</v>
      </c>
      <c r="CK32" s="16" t="s">
        <v>64</v>
      </c>
      <c r="CL32" s="16" t="s">
        <v>65</v>
      </c>
      <c r="CM32" s="16" t="s">
        <v>66</v>
      </c>
      <c r="CN32" s="16" t="s">
        <v>67</v>
      </c>
    </row>
    <row r="33" spans="1:92" s="1" customFormat="1" ht="18.75" customHeight="1">
      <c r="A33" s="17" t="s">
        <v>84</v>
      </c>
      <c r="B33" s="17">
        <v>77</v>
      </c>
      <c r="C33" s="17">
        <v>63</v>
      </c>
      <c r="D33" s="17">
        <v>0</v>
      </c>
      <c r="E33" s="6">
        <f t="shared" ref="E33:E52" si="19">B33+C33+D33</f>
        <v>140</v>
      </c>
      <c r="F33" s="17">
        <v>238</v>
      </c>
      <c r="G33" s="17">
        <v>192</v>
      </c>
      <c r="H33" s="17">
        <v>0</v>
      </c>
      <c r="I33" s="6">
        <f t="shared" ref="I33:I52" si="20">SUM(F33:H33)</f>
        <v>430</v>
      </c>
      <c r="J33" s="17">
        <v>0</v>
      </c>
      <c r="K33" s="17">
        <v>0</v>
      </c>
      <c r="L33" s="17">
        <v>0</v>
      </c>
      <c r="M33" s="6">
        <f t="shared" ref="M33:M52" si="21">SUM(J33:L33)</f>
        <v>0</v>
      </c>
      <c r="N33" s="17">
        <v>0</v>
      </c>
      <c r="O33" s="17">
        <v>0</v>
      </c>
      <c r="P33" s="17">
        <v>0</v>
      </c>
      <c r="Q33" s="6">
        <f t="shared" ref="Q33:Q52" si="22">SUM(N33:P33)</f>
        <v>0</v>
      </c>
      <c r="R33" s="17">
        <v>1</v>
      </c>
      <c r="S33" s="17">
        <v>0</v>
      </c>
      <c r="T33" s="17">
        <v>0</v>
      </c>
      <c r="U33" s="6">
        <f t="shared" ref="U33:U52" si="23">SUM(R33:T33)</f>
        <v>1</v>
      </c>
      <c r="V33" s="17">
        <v>53</v>
      </c>
      <c r="W33" s="17">
        <v>46</v>
      </c>
      <c r="X33" s="17">
        <v>0</v>
      </c>
      <c r="Y33" s="6">
        <f t="shared" ref="Y33:Y52" si="24">SUM(V33:X33)</f>
        <v>99</v>
      </c>
      <c r="Z33" s="17">
        <v>116</v>
      </c>
      <c r="AA33" s="17">
        <v>115</v>
      </c>
      <c r="AB33" s="17">
        <v>0</v>
      </c>
      <c r="AC33" s="6">
        <f t="shared" ref="AC33:AC52" si="25">SUM(Z33:AB33)</f>
        <v>231</v>
      </c>
      <c r="AD33" s="17">
        <v>0</v>
      </c>
      <c r="AE33" s="17">
        <v>0</v>
      </c>
      <c r="AF33" s="17">
        <v>0</v>
      </c>
      <c r="AG33" s="6">
        <f t="shared" ref="AG33:AG52" si="26">SUM(AD33:AF33)</f>
        <v>0</v>
      </c>
      <c r="AH33" s="17">
        <v>0</v>
      </c>
      <c r="AI33" s="17">
        <v>0</v>
      </c>
      <c r="AJ33" s="17">
        <v>0</v>
      </c>
      <c r="AK33" s="6">
        <f t="shared" ref="AK33:AK52" si="27">SUM(AH33:AJ33)</f>
        <v>0</v>
      </c>
      <c r="AL33" s="17">
        <v>1</v>
      </c>
      <c r="AM33" s="17">
        <v>0</v>
      </c>
      <c r="AN33" s="17">
        <v>0</v>
      </c>
      <c r="AO33" s="6">
        <f t="shared" ref="AO33:AO52" si="28">SUM(AL33:AN33)</f>
        <v>1</v>
      </c>
      <c r="AP33" s="17">
        <v>96</v>
      </c>
      <c r="AQ33" s="17">
        <v>70</v>
      </c>
      <c r="AR33" s="17">
        <v>0</v>
      </c>
      <c r="AS33" s="6">
        <f t="shared" ref="AS33:AS52" si="29">SUM(AP33:AR33)</f>
        <v>166</v>
      </c>
      <c r="AT33" s="17">
        <v>184</v>
      </c>
      <c r="AU33" s="17">
        <v>153</v>
      </c>
      <c r="AV33" s="17">
        <v>0</v>
      </c>
      <c r="AW33" s="6">
        <f t="shared" ref="AW33:AW52" si="30">SUM(AT33:AV33)</f>
        <v>337</v>
      </c>
      <c r="AX33" s="17">
        <v>0</v>
      </c>
      <c r="AY33" s="17">
        <v>0</v>
      </c>
      <c r="AZ33" s="17">
        <v>0</v>
      </c>
      <c r="BA33" s="6">
        <f t="shared" ref="BA33:BA52" si="31">SUM(AX33:AZ33)</f>
        <v>0</v>
      </c>
      <c r="BB33" s="17">
        <v>0</v>
      </c>
      <c r="BC33" s="17">
        <v>1</v>
      </c>
      <c r="BD33" s="17">
        <v>0</v>
      </c>
      <c r="BE33" s="6">
        <f t="shared" ref="BE33:BE52" si="32">SUM(BB33:BD33)</f>
        <v>1</v>
      </c>
      <c r="BF33" s="17">
        <v>2</v>
      </c>
      <c r="BG33" s="17">
        <v>3</v>
      </c>
      <c r="BH33" s="17">
        <v>0</v>
      </c>
      <c r="BI33" s="6">
        <f t="shared" ref="BI33:BI52" si="33">SUM(BF33:BH33)</f>
        <v>5</v>
      </c>
      <c r="BJ33" s="17">
        <v>156</v>
      </c>
      <c r="BK33" s="17">
        <v>114</v>
      </c>
      <c r="BL33" s="17">
        <v>0</v>
      </c>
      <c r="BM33" s="6">
        <f t="shared" ref="BM33:BM52" si="34">SUM(BJ33:BL33)</f>
        <v>270</v>
      </c>
      <c r="BN33" s="18">
        <v>1370</v>
      </c>
      <c r="BO33" s="18">
        <v>318</v>
      </c>
      <c r="BP33" s="18">
        <v>1</v>
      </c>
      <c r="BQ33" s="18">
        <v>0</v>
      </c>
      <c r="BR33" s="18">
        <v>36</v>
      </c>
      <c r="BS33" s="18">
        <v>1</v>
      </c>
      <c r="BT33" s="18">
        <v>3</v>
      </c>
      <c r="BU33" s="19">
        <v>12</v>
      </c>
      <c r="BV33" s="18">
        <v>0</v>
      </c>
      <c r="BW33" s="18">
        <v>0</v>
      </c>
      <c r="BX33" s="19">
        <v>0</v>
      </c>
      <c r="BY33" s="18">
        <v>3</v>
      </c>
      <c r="BZ33" s="18">
        <v>4</v>
      </c>
      <c r="CA33" s="19">
        <v>0</v>
      </c>
      <c r="CB33" s="18">
        <v>5</v>
      </c>
      <c r="CC33" s="18">
        <v>0</v>
      </c>
      <c r="CD33" s="19">
        <v>2</v>
      </c>
      <c r="CE33" s="18">
        <v>2</v>
      </c>
      <c r="CF33" s="18">
        <v>0</v>
      </c>
      <c r="CG33" s="19">
        <v>0</v>
      </c>
      <c r="CH33" s="18">
        <v>0</v>
      </c>
      <c r="CI33" s="18">
        <v>0</v>
      </c>
      <c r="CJ33" s="19">
        <v>0</v>
      </c>
      <c r="CK33" s="20">
        <f t="shared" ref="CK33:CK53" si="35">SUM(BN33:CJ33)</f>
        <v>1757</v>
      </c>
      <c r="CL33" s="21">
        <f t="shared" ref="CL33:CL53" si="36">M6+Q6+U6+Y6+AC6</f>
        <v>1757</v>
      </c>
      <c r="CM33" s="21">
        <f t="shared" ref="CM33:CM53" si="37">SUM(E33,I33,M33,Q33,U33,Y33,AC33,AG33,AK33,AO33,AS33,AW33,BA33,BE33,BI33)</f>
        <v>1411</v>
      </c>
      <c r="CN33" s="20">
        <f t="shared" ref="CN33:CN53" si="38">CK33-CL33</f>
        <v>0</v>
      </c>
    </row>
    <row r="34" spans="1:92" s="1" customFormat="1" ht="18.75" customHeight="1">
      <c r="A34" s="17" t="s">
        <v>85</v>
      </c>
      <c r="B34" s="17">
        <v>147</v>
      </c>
      <c r="C34" s="17">
        <v>116</v>
      </c>
      <c r="D34" s="17">
        <v>0</v>
      </c>
      <c r="E34" s="6">
        <f t="shared" si="19"/>
        <v>263</v>
      </c>
      <c r="F34" s="17">
        <v>25</v>
      </c>
      <c r="G34" s="17">
        <v>17</v>
      </c>
      <c r="H34" s="17">
        <v>0</v>
      </c>
      <c r="I34" s="6">
        <f t="shared" si="20"/>
        <v>42</v>
      </c>
      <c r="J34" s="17">
        <v>1</v>
      </c>
      <c r="K34" s="17">
        <v>2</v>
      </c>
      <c r="L34" s="17">
        <v>0</v>
      </c>
      <c r="M34" s="6">
        <f t="shared" si="21"/>
        <v>3</v>
      </c>
      <c r="N34" s="17">
        <v>1</v>
      </c>
      <c r="O34" s="17">
        <v>2</v>
      </c>
      <c r="P34" s="17">
        <v>0</v>
      </c>
      <c r="Q34" s="6">
        <f t="shared" si="22"/>
        <v>3</v>
      </c>
      <c r="R34" s="17">
        <v>8</v>
      </c>
      <c r="S34" s="17">
        <v>7</v>
      </c>
      <c r="T34" s="17">
        <v>0</v>
      </c>
      <c r="U34" s="6">
        <f t="shared" si="23"/>
        <v>15</v>
      </c>
      <c r="V34" s="17">
        <v>87</v>
      </c>
      <c r="W34" s="17">
        <v>71</v>
      </c>
      <c r="X34" s="17">
        <v>0</v>
      </c>
      <c r="Y34" s="6">
        <f t="shared" si="24"/>
        <v>158</v>
      </c>
      <c r="Z34" s="17">
        <v>13</v>
      </c>
      <c r="AA34" s="17">
        <v>12</v>
      </c>
      <c r="AB34" s="17">
        <v>0</v>
      </c>
      <c r="AC34" s="6">
        <f t="shared" si="25"/>
        <v>25</v>
      </c>
      <c r="AD34" s="17">
        <v>1</v>
      </c>
      <c r="AE34" s="17">
        <v>2</v>
      </c>
      <c r="AF34" s="17">
        <v>0</v>
      </c>
      <c r="AG34" s="6">
        <f t="shared" si="26"/>
        <v>3</v>
      </c>
      <c r="AH34" s="17">
        <v>0</v>
      </c>
      <c r="AI34" s="17">
        <v>4</v>
      </c>
      <c r="AJ34" s="17">
        <v>0</v>
      </c>
      <c r="AK34" s="6">
        <f t="shared" si="27"/>
        <v>4</v>
      </c>
      <c r="AL34" s="17">
        <v>1</v>
      </c>
      <c r="AM34" s="17">
        <v>0</v>
      </c>
      <c r="AN34" s="17">
        <v>0</v>
      </c>
      <c r="AO34" s="6">
        <f t="shared" si="28"/>
        <v>1</v>
      </c>
      <c r="AP34" s="17">
        <v>106</v>
      </c>
      <c r="AQ34" s="17">
        <v>91</v>
      </c>
      <c r="AR34" s="17">
        <v>0</v>
      </c>
      <c r="AS34" s="6">
        <f t="shared" si="29"/>
        <v>197</v>
      </c>
      <c r="AT34" s="17">
        <v>11</v>
      </c>
      <c r="AU34" s="17">
        <v>5</v>
      </c>
      <c r="AV34" s="17">
        <v>0</v>
      </c>
      <c r="AW34" s="6">
        <f t="shared" si="30"/>
        <v>16</v>
      </c>
      <c r="AX34" s="17">
        <v>0</v>
      </c>
      <c r="AY34" s="17">
        <v>0</v>
      </c>
      <c r="AZ34" s="17">
        <v>0</v>
      </c>
      <c r="BA34" s="6">
        <f t="shared" si="31"/>
        <v>0</v>
      </c>
      <c r="BB34" s="17">
        <v>14</v>
      </c>
      <c r="BC34" s="17">
        <v>9</v>
      </c>
      <c r="BD34" s="17">
        <v>0</v>
      </c>
      <c r="BE34" s="6">
        <f t="shared" si="32"/>
        <v>23</v>
      </c>
      <c r="BF34" s="17">
        <v>2</v>
      </c>
      <c r="BG34" s="17">
        <v>1</v>
      </c>
      <c r="BH34" s="17">
        <v>0</v>
      </c>
      <c r="BI34" s="6">
        <f t="shared" si="33"/>
        <v>3</v>
      </c>
      <c r="BJ34" s="17">
        <v>34</v>
      </c>
      <c r="BK34" s="17">
        <v>24</v>
      </c>
      <c r="BL34" s="17">
        <v>0</v>
      </c>
      <c r="BM34" s="6">
        <f t="shared" si="34"/>
        <v>58</v>
      </c>
      <c r="BN34" s="18">
        <v>811</v>
      </c>
      <c r="BO34" s="18">
        <v>72</v>
      </c>
      <c r="BP34" s="18">
        <v>0</v>
      </c>
      <c r="BQ34" s="18">
        <v>0</v>
      </c>
      <c r="BR34" s="18">
        <v>3</v>
      </c>
      <c r="BS34" s="18">
        <v>0</v>
      </c>
      <c r="BT34" s="18">
        <v>0</v>
      </c>
      <c r="BU34" s="19">
        <v>2</v>
      </c>
      <c r="BV34" s="18">
        <v>17</v>
      </c>
      <c r="BW34" s="18">
        <v>0</v>
      </c>
      <c r="BX34" s="19">
        <v>0</v>
      </c>
      <c r="BY34" s="18">
        <v>0</v>
      </c>
      <c r="BZ34" s="18">
        <v>0</v>
      </c>
      <c r="CA34" s="19">
        <v>0</v>
      </c>
      <c r="CB34" s="18">
        <v>0</v>
      </c>
      <c r="CC34" s="18">
        <v>0</v>
      </c>
      <c r="CD34" s="19">
        <v>0</v>
      </c>
      <c r="CE34" s="18">
        <v>0</v>
      </c>
      <c r="CF34" s="18">
        <v>0</v>
      </c>
      <c r="CG34" s="19">
        <v>0</v>
      </c>
      <c r="CH34" s="18">
        <v>0</v>
      </c>
      <c r="CI34" s="18">
        <v>0</v>
      </c>
      <c r="CJ34" s="19">
        <v>0</v>
      </c>
      <c r="CK34" s="20">
        <f t="shared" si="35"/>
        <v>905</v>
      </c>
      <c r="CL34" s="21">
        <f t="shared" si="36"/>
        <v>905</v>
      </c>
      <c r="CM34" s="21">
        <f t="shared" si="37"/>
        <v>756</v>
      </c>
      <c r="CN34" s="20">
        <f t="shared" si="38"/>
        <v>0</v>
      </c>
    </row>
    <row r="35" spans="1:92" s="1" customFormat="1" ht="18.75" customHeight="1">
      <c r="A35" s="17" t="s">
        <v>86</v>
      </c>
      <c r="B35" s="17">
        <v>44</v>
      </c>
      <c r="C35" s="17">
        <v>43</v>
      </c>
      <c r="D35" s="17">
        <v>0</v>
      </c>
      <c r="E35" s="6">
        <f t="shared" si="19"/>
        <v>87</v>
      </c>
      <c r="F35" s="17">
        <v>44</v>
      </c>
      <c r="G35" s="17">
        <v>52</v>
      </c>
      <c r="H35" s="17">
        <v>0</v>
      </c>
      <c r="I35" s="6">
        <f t="shared" si="20"/>
        <v>96</v>
      </c>
      <c r="J35" s="17">
        <v>0</v>
      </c>
      <c r="K35" s="17">
        <v>0</v>
      </c>
      <c r="L35" s="17">
        <v>0</v>
      </c>
      <c r="M35" s="6">
        <f t="shared" si="21"/>
        <v>0</v>
      </c>
      <c r="N35" s="17">
        <v>0</v>
      </c>
      <c r="O35" s="17">
        <v>0</v>
      </c>
      <c r="P35" s="17">
        <v>0</v>
      </c>
      <c r="Q35" s="6">
        <f t="shared" si="22"/>
        <v>0</v>
      </c>
      <c r="R35" s="17">
        <v>1</v>
      </c>
      <c r="S35" s="17">
        <v>1</v>
      </c>
      <c r="T35" s="17">
        <v>0</v>
      </c>
      <c r="U35" s="6">
        <f t="shared" si="23"/>
        <v>2</v>
      </c>
      <c r="V35" s="17">
        <v>35</v>
      </c>
      <c r="W35" s="17">
        <v>28</v>
      </c>
      <c r="X35" s="17">
        <v>0</v>
      </c>
      <c r="Y35" s="6">
        <f t="shared" si="24"/>
        <v>63</v>
      </c>
      <c r="Z35" s="17">
        <v>37</v>
      </c>
      <c r="AA35" s="17">
        <v>26</v>
      </c>
      <c r="AB35" s="17">
        <v>0</v>
      </c>
      <c r="AC35" s="6">
        <f t="shared" si="25"/>
        <v>63</v>
      </c>
      <c r="AD35" s="17">
        <v>0</v>
      </c>
      <c r="AE35" s="17">
        <v>0</v>
      </c>
      <c r="AF35" s="17">
        <v>0</v>
      </c>
      <c r="AG35" s="6">
        <f t="shared" si="26"/>
        <v>0</v>
      </c>
      <c r="AH35" s="17">
        <v>0</v>
      </c>
      <c r="AI35" s="17">
        <v>0</v>
      </c>
      <c r="AJ35" s="17">
        <v>0</v>
      </c>
      <c r="AK35" s="6">
        <f t="shared" si="27"/>
        <v>0</v>
      </c>
      <c r="AL35" s="17">
        <v>0</v>
      </c>
      <c r="AM35" s="17">
        <v>0</v>
      </c>
      <c r="AN35" s="17">
        <v>0</v>
      </c>
      <c r="AO35" s="6">
        <f t="shared" si="28"/>
        <v>0</v>
      </c>
      <c r="AP35" s="17">
        <v>40</v>
      </c>
      <c r="AQ35" s="17">
        <v>34</v>
      </c>
      <c r="AR35" s="17">
        <v>0</v>
      </c>
      <c r="AS35" s="6">
        <f t="shared" si="29"/>
        <v>74</v>
      </c>
      <c r="AT35" s="17">
        <v>65</v>
      </c>
      <c r="AU35" s="17">
        <v>46</v>
      </c>
      <c r="AV35" s="17">
        <v>0</v>
      </c>
      <c r="AW35" s="6">
        <f t="shared" si="30"/>
        <v>111</v>
      </c>
      <c r="AX35" s="17">
        <v>0</v>
      </c>
      <c r="AY35" s="17">
        <v>0</v>
      </c>
      <c r="AZ35" s="17">
        <v>0</v>
      </c>
      <c r="BA35" s="6">
        <f t="shared" si="31"/>
        <v>0</v>
      </c>
      <c r="BB35" s="17">
        <v>1</v>
      </c>
      <c r="BC35" s="17">
        <v>0</v>
      </c>
      <c r="BD35" s="17">
        <v>0</v>
      </c>
      <c r="BE35" s="6">
        <f t="shared" si="32"/>
        <v>1</v>
      </c>
      <c r="BF35" s="17">
        <v>0</v>
      </c>
      <c r="BG35" s="17">
        <v>0</v>
      </c>
      <c r="BH35" s="17">
        <v>0</v>
      </c>
      <c r="BI35" s="6">
        <f t="shared" si="33"/>
        <v>0</v>
      </c>
      <c r="BJ35" s="17">
        <v>61</v>
      </c>
      <c r="BK35" s="17">
        <v>56</v>
      </c>
      <c r="BL35" s="17">
        <v>0</v>
      </c>
      <c r="BM35" s="6">
        <f t="shared" si="34"/>
        <v>117</v>
      </c>
      <c r="BN35" s="18">
        <v>435</v>
      </c>
      <c r="BO35" s="18">
        <v>154</v>
      </c>
      <c r="BP35" s="18">
        <v>0</v>
      </c>
      <c r="BQ35" s="18">
        <v>1</v>
      </c>
      <c r="BR35" s="18">
        <v>6</v>
      </c>
      <c r="BS35" s="18">
        <v>0</v>
      </c>
      <c r="BT35" s="18">
        <v>0</v>
      </c>
      <c r="BU35" s="19">
        <v>2</v>
      </c>
      <c r="BV35" s="18">
        <v>0</v>
      </c>
      <c r="BW35" s="18">
        <v>2</v>
      </c>
      <c r="BX35" s="19">
        <v>0</v>
      </c>
      <c r="BY35" s="18">
        <v>0</v>
      </c>
      <c r="BZ35" s="18">
        <v>0</v>
      </c>
      <c r="CA35" s="19">
        <v>0</v>
      </c>
      <c r="CB35" s="18">
        <v>0</v>
      </c>
      <c r="CC35" s="18">
        <v>0</v>
      </c>
      <c r="CD35" s="19">
        <v>0</v>
      </c>
      <c r="CE35" s="18">
        <v>0</v>
      </c>
      <c r="CF35" s="23">
        <v>0</v>
      </c>
      <c r="CG35" s="23">
        <v>0</v>
      </c>
      <c r="CH35" s="22">
        <v>0</v>
      </c>
      <c r="CI35" s="23">
        <v>0</v>
      </c>
      <c r="CJ35" s="23">
        <v>0</v>
      </c>
      <c r="CK35" s="20">
        <f t="shared" si="35"/>
        <v>600</v>
      </c>
      <c r="CL35" s="21">
        <f t="shared" si="36"/>
        <v>600</v>
      </c>
      <c r="CM35" s="21">
        <f t="shared" si="37"/>
        <v>497</v>
      </c>
      <c r="CN35" s="20">
        <f t="shared" si="38"/>
        <v>0</v>
      </c>
    </row>
    <row r="36" spans="1:92" s="1" customFormat="1" ht="18.75" customHeight="1">
      <c r="A36" s="17" t="s">
        <v>87</v>
      </c>
      <c r="B36" s="17">
        <v>30</v>
      </c>
      <c r="C36" s="17">
        <v>36</v>
      </c>
      <c r="D36" s="17">
        <v>0</v>
      </c>
      <c r="E36" s="6">
        <f t="shared" si="19"/>
        <v>66</v>
      </c>
      <c r="F36" s="17">
        <v>440</v>
      </c>
      <c r="G36" s="17">
        <v>361</v>
      </c>
      <c r="H36" s="17">
        <v>0</v>
      </c>
      <c r="I36" s="6">
        <f t="shared" si="20"/>
        <v>801</v>
      </c>
      <c r="J36" s="17">
        <v>0</v>
      </c>
      <c r="K36" s="17">
        <v>0</v>
      </c>
      <c r="L36" s="17">
        <v>0</v>
      </c>
      <c r="M36" s="6">
        <f t="shared" si="21"/>
        <v>0</v>
      </c>
      <c r="N36" s="17">
        <v>0</v>
      </c>
      <c r="O36" s="17">
        <v>0</v>
      </c>
      <c r="P36" s="17">
        <v>0</v>
      </c>
      <c r="Q36" s="6">
        <f t="shared" si="22"/>
        <v>0</v>
      </c>
      <c r="R36" s="17">
        <v>2</v>
      </c>
      <c r="S36" s="17">
        <v>2</v>
      </c>
      <c r="T36" s="17">
        <v>0</v>
      </c>
      <c r="U36" s="6">
        <f t="shared" si="23"/>
        <v>4</v>
      </c>
      <c r="V36" s="17">
        <v>41</v>
      </c>
      <c r="W36" s="17">
        <v>18</v>
      </c>
      <c r="X36" s="17">
        <v>0</v>
      </c>
      <c r="Y36" s="6">
        <f t="shared" si="24"/>
        <v>59</v>
      </c>
      <c r="Z36" s="17">
        <v>188</v>
      </c>
      <c r="AA36" s="17">
        <v>197</v>
      </c>
      <c r="AB36" s="17">
        <v>0</v>
      </c>
      <c r="AC36" s="6">
        <f t="shared" si="25"/>
        <v>385</v>
      </c>
      <c r="AD36" s="17">
        <v>0</v>
      </c>
      <c r="AE36" s="17">
        <v>0</v>
      </c>
      <c r="AF36" s="17">
        <v>0</v>
      </c>
      <c r="AG36" s="6">
        <f t="shared" si="26"/>
        <v>0</v>
      </c>
      <c r="AH36" s="17">
        <v>0</v>
      </c>
      <c r="AI36" s="17">
        <v>0</v>
      </c>
      <c r="AJ36" s="17">
        <v>0</v>
      </c>
      <c r="AK36" s="6">
        <f t="shared" si="27"/>
        <v>0</v>
      </c>
      <c r="AL36" s="17">
        <v>0</v>
      </c>
      <c r="AM36" s="17">
        <v>0</v>
      </c>
      <c r="AN36" s="17">
        <v>0</v>
      </c>
      <c r="AO36" s="6">
        <f t="shared" si="28"/>
        <v>0</v>
      </c>
      <c r="AP36" s="17">
        <v>73</v>
      </c>
      <c r="AQ36" s="17">
        <v>74</v>
      </c>
      <c r="AR36" s="17">
        <v>0</v>
      </c>
      <c r="AS36" s="6">
        <f t="shared" si="29"/>
        <v>147</v>
      </c>
      <c r="AT36" s="17">
        <v>239</v>
      </c>
      <c r="AU36" s="17">
        <v>229</v>
      </c>
      <c r="AV36" s="17">
        <v>0</v>
      </c>
      <c r="AW36" s="6">
        <f t="shared" si="30"/>
        <v>468</v>
      </c>
      <c r="AX36" s="17">
        <v>0</v>
      </c>
      <c r="AY36" s="17">
        <v>0</v>
      </c>
      <c r="AZ36" s="17">
        <v>0</v>
      </c>
      <c r="BA36" s="6">
        <f t="shared" si="31"/>
        <v>0</v>
      </c>
      <c r="BB36" s="17">
        <v>0</v>
      </c>
      <c r="BC36" s="17">
        <v>0</v>
      </c>
      <c r="BD36" s="17">
        <v>0</v>
      </c>
      <c r="BE36" s="6">
        <f t="shared" si="32"/>
        <v>0</v>
      </c>
      <c r="BF36" s="17">
        <v>0</v>
      </c>
      <c r="BG36" s="17">
        <v>0</v>
      </c>
      <c r="BH36" s="17">
        <v>0</v>
      </c>
      <c r="BI36" s="6">
        <f t="shared" si="33"/>
        <v>0</v>
      </c>
      <c r="BJ36" s="17">
        <v>122</v>
      </c>
      <c r="BK36" s="17">
        <v>111</v>
      </c>
      <c r="BL36" s="17">
        <v>0</v>
      </c>
      <c r="BM36" s="6">
        <f t="shared" si="34"/>
        <v>233</v>
      </c>
      <c r="BN36" s="18">
        <v>2060</v>
      </c>
      <c r="BO36" s="18">
        <v>397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9">
        <v>2</v>
      </c>
      <c r="BV36" s="18">
        <v>0</v>
      </c>
      <c r="BW36" s="18">
        <v>0</v>
      </c>
      <c r="BX36" s="19">
        <v>0</v>
      </c>
      <c r="BY36" s="18">
        <v>1</v>
      </c>
      <c r="BZ36" s="18">
        <v>0</v>
      </c>
      <c r="CA36" s="19">
        <v>0</v>
      </c>
      <c r="CB36" s="18">
        <v>0</v>
      </c>
      <c r="CC36" s="18">
        <v>0</v>
      </c>
      <c r="CD36" s="19">
        <v>0</v>
      </c>
      <c r="CE36" s="18">
        <v>0</v>
      </c>
      <c r="CF36" s="18">
        <v>0</v>
      </c>
      <c r="CG36" s="19">
        <v>0</v>
      </c>
      <c r="CH36" s="18">
        <v>0</v>
      </c>
      <c r="CI36" s="18">
        <v>0</v>
      </c>
      <c r="CJ36" s="18">
        <v>0</v>
      </c>
      <c r="CK36" s="20">
        <f t="shared" si="35"/>
        <v>2460</v>
      </c>
      <c r="CL36" s="21">
        <f t="shared" si="36"/>
        <v>2460</v>
      </c>
      <c r="CM36" s="21">
        <f t="shared" si="37"/>
        <v>1930</v>
      </c>
      <c r="CN36" s="20">
        <f t="shared" si="38"/>
        <v>0</v>
      </c>
    </row>
    <row r="37" spans="1:92" s="1" customFormat="1" ht="18.75" customHeight="1">
      <c r="A37" s="17" t="s">
        <v>88</v>
      </c>
      <c r="B37" s="17">
        <v>118</v>
      </c>
      <c r="C37" s="17">
        <v>109</v>
      </c>
      <c r="D37" s="17">
        <v>0</v>
      </c>
      <c r="E37" s="6">
        <f t="shared" si="19"/>
        <v>227</v>
      </c>
      <c r="F37" s="17">
        <v>163</v>
      </c>
      <c r="G37" s="17">
        <v>113</v>
      </c>
      <c r="H37" s="17">
        <v>0</v>
      </c>
      <c r="I37" s="6">
        <f t="shared" si="20"/>
        <v>276</v>
      </c>
      <c r="J37" s="17">
        <v>16</v>
      </c>
      <c r="K37" s="17">
        <v>11</v>
      </c>
      <c r="L37" s="17">
        <v>0</v>
      </c>
      <c r="M37" s="6">
        <f t="shared" si="21"/>
        <v>27</v>
      </c>
      <c r="N37" s="17">
        <v>2</v>
      </c>
      <c r="O37" s="17">
        <v>2</v>
      </c>
      <c r="P37" s="17">
        <v>0</v>
      </c>
      <c r="Q37" s="6">
        <f t="shared" si="22"/>
        <v>4</v>
      </c>
      <c r="R37" s="17">
        <v>9</v>
      </c>
      <c r="S37" s="17">
        <v>7</v>
      </c>
      <c r="T37" s="17">
        <v>0</v>
      </c>
      <c r="U37" s="6">
        <f t="shared" si="23"/>
        <v>16</v>
      </c>
      <c r="V37" s="17">
        <v>82</v>
      </c>
      <c r="W37" s="17">
        <v>69</v>
      </c>
      <c r="X37" s="17">
        <v>0</v>
      </c>
      <c r="Y37" s="6">
        <f t="shared" si="24"/>
        <v>151</v>
      </c>
      <c r="Z37" s="17">
        <v>67</v>
      </c>
      <c r="AA37" s="17">
        <v>60</v>
      </c>
      <c r="AB37" s="17">
        <v>0</v>
      </c>
      <c r="AC37" s="6">
        <f t="shared" si="25"/>
        <v>127</v>
      </c>
      <c r="AD37" s="17">
        <v>2</v>
      </c>
      <c r="AE37" s="17">
        <v>0</v>
      </c>
      <c r="AF37" s="17">
        <v>0</v>
      </c>
      <c r="AG37" s="6">
        <f t="shared" si="26"/>
        <v>2</v>
      </c>
      <c r="AH37" s="17">
        <v>0</v>
      </c>
      <c r="AI37" s="17">
        <v>1</v>
      </c>
      <c r="AJ37" s="17">
        <v>0</v>
      </c>
      <c r="AK37" s="6">
        <f t="shared" si="27"/>
        <v>1</v>
      </c>
      <c r="AL37" s="17">
        <v>0</v>
      </c>
      <c r="AM37" s="17">
        <v>0</v>
      </c>
      <c r="AN37" s="17">
        <v>0</v>
      </c>
      <c r="AO37" s="6">
        <f t="shared" si="28"/>
        <v>0</v>
      </c>
      <c r="AP37" s="17">
        <v>124</v>
      </c>
      <c r="AQ37" s="17">
        <v>111</v>
      </c>
      <c r="AR37" s="17">
        <v>0</v>
      </c>
      <c r="AS37" s="6">
        <f t="shared" si="29"/>
        <v>235</v>
      </c>
      <c r="AT37" s="17">
        <v>82</v>
      </c>
      <c r="AU37" s="17">
        <v>56</v>
      </c>
      <c r="AV37" s="17">
        <v>0</v>
      </c>
      <c r="AW37" s="6">
        <f t="shared" si="30"/>
        <v>138</v>
      </c>
      <c r="AX37" s="17">
        <v>1</v>
      </c>
      <c r="AY37" s="17">
        <v>2</v>
      </c>
      <c r="AZ37" s="17">
        <v>0</v>
      </c>
      <c r="BA37" s="6">
        <f t="shared" si="31"/>
        <v>3</v>
      </c>
      <c r="BB37" s="17">
        <v>2</v>
      </c>
      <c r="BC37" s="17">
        <v>3</v>
      </c>
      <c r="BD37" s="17">
        <v>0</v>
      </c>
      <c r="BE37" s="6">
        <f t="shared" si="32"/>
        <v>5</v>
      </c>
      <c r="BF37" s="17">
        <v>0</v>
      </c>
      <c r="BG37" s="17">
        <v>1</v>
      </c>
      <c r="BH37" s="17">
        <v>0</v>
      </c>
      <c r="BI37" s="6">
        <f t="shared" si="33"/>
        <v>1</v>
      </c>
      <c r="BJ37" s="17">
        <v>161</v>
      </c>
      <c r="BK37" s="17">
        <v>149</v>
      </c>
      <c r="BL37" s="17">
        <v>0</v>
      </c>
      <c r="BM37" s="6">
        <f t="shared" si="34"/>
        <v>310</v>
      </c>
      <c r="BN37" s="18">
        <v>1162</v>
      </c>
      <c r="BO37" s="18">
        <v>348</v>
      </c>
      <c r="BP37" s="18">
        <v>4</v>
      </c>
      <c r="BQ37" s="18">
        <v>0</v>
      </c>
      <c r="BR37" s="18">
        <v>5</v>
      </c>
      <c r="BS37" s="18">
        <v>0</v>
      </c>
      <c r="BT37" s="18">
        <v>0</v>
      </c>
      <c r="BU37" s="19">
        <v>6</v>
      </c>
      <c r="BV37" s="18">
        <v>17</v>
      </c>
      <c r="BW37" s="18">
        <v>0</v>
      </c>
      <c r="BX37" s="19">
        <v>0</v>
      </c>
      <c r="BY37" s="18">
        <v>2</v>
      </c>
      <c r="BZ37" s="18">
        <v>0</v>
      </c>
      <c r="CA37" s="19">
        <v>0</v>
      </c>
      <c r="CB37" s="18">
        <v>0</v>
      </c>
      <c r="CC37" s="18">
        <v>0</v>
      </c>
      <c r="CD37" s="19">
        <v>10</v>
      </c>
      <c r="CE37" s="18">
        <v>3</v>
      </c>
      <c r="CF37" s="18">
        <v>0</v>
      </c>
      <c r="CG37" s="19">
        <v>12</v>
      </c>
      <c r="CH37" s="18">
        <v>0</v>
      </c>
      <c r="CI37" s="18">
        <v>0</v>
      </c>
      <c r="CJ37" s="19">
        <v>0</v>
      </c>
      <c r="CK37" s="20">
        <f t="shared" si="35"/>
        <v>1569</v>
      </c>
      <c r="CL37" s="21">
        <f t="shared" si="36"/>
        <v>1569</v>
      </c>
      <c r="CM37" s="21">
        <f t="shared" si="37"/>
        <v>1213</v>
      </c>
      <c r="CN37" s="20">
        <f t="shared" si="38"/>
        <v>0</v>
      </c>
    </row>
    <row r="38" spans="1:92" s="1" customFormat="1" ht="18.75" customHeight="1">
      <c r="A38" s="17" t="s">
        <v>89</v>
      </c>
      <c r="B38" s="17">
        <v>90</v>
      </c>
      <c r="C38" s="17">
        <v>92</v>
      </c>
      <c r="D38" s="17">
        <v>0</v>
      </c>
      <c r="E38" s="6">
        <f t="shared" si="19"/>
        <v>182</v>
      </c>
      <c r="F38" s="17">
        <v>59</v>
      </c>
      <c r="G38" s="17">
        <v>47</v>
      </c>
      <c r="H38" s="17">
        <v>0</v>
      </c>
      <c r="I38" s="6">
        <f t="shared" si="20"/>
        <v>106</v>
      </c>
      <c r="J38" s="17">
        <v>28</v>
      </c>
      <c r="K38" s="17">
        <v>29</v>
      </c>
      <c r="L38" s="17">
        <v>0</v>
      </c>
      <c r="M38" s="6">
        <f t="shared" si="21"/>
        <v>57</v>
      </c>
      <c r="N38" s="17">
        <v>0</v>
      </c>
      <c r="O38" s="17">
        <v>0</v>
      </c>
      <c r="P38" s="17">
        <v>0</v>
      </c>
      <c r="Q38" s="6">
        <f t="shared" si="22"/>
        <v>0</v>
      </c>
      <c r="R38" s="17">
        <v>3</v>
      </c>
      <c r="S38" s="17">
        <v>5</v>
      </c>
      <c r="T38" s="17">
        <v>0</v>
      </c>
      <c r="U38" s="6">
        <f t="shared" si="23"/>
        <v>8</v>
      </c>
      <c r="V38" s="17">
        <v>70</v>
      </c>
      <c r="W38" s="17">
        <v>64</v>
      </c>
      <c r="X38" s="17">
        <v>0</v>
      </c>
      <c r="Y38" s="6">
        <f t="shared" si="24"/>
        <v>134</v>
      </c>
      <c r="Z38" s="17">
        <v>28</v>
      </c>
      <c r="AA38" s="17">
        <v>24</v>
      </c>
      <c r="AB38" s="17">
        <v>0</v>
      </c>
      <c r="AC38" s="6">
        <f t="shared" si="25"/>
        <v>52</v>
      </c>
      <c r="AD38" s="17">
        <v>0</v>
      </c>
      <c r="AE38" s="17">
        <v>3</v>
      </c>
      <c r="AF38" s="17">
        <v>0</v>
      </c>
      <c r="AG38" s="6">
        <f t="shared" si="26"/>
        <v>3</v>
      </c>
      <c r="AH38" s="17">
        <v>1</v>
      </c>
      <c r="AI38" s="17">
        <v>0</v>
      </c>
      <c r="AJ38" s="17">
        <v>0</v>
      </c>
      <c r="AK38" s="6">
        <f t="shared" si="27"/>
        <v>1</v>
      </c>
      <c r="AL38" s="17">
        <v>0</v>
      </c>
      <c r="AM38" s="17">
        <v>0</v>
      </c>
      <c r="AN38" s="17">
        <v>0</v>
      </c>
      <c r="AO38" s="6">
        <f t="shared" si="28"/>
        <v>0</v>
      </c>
      <c r="AP38" s="17">
        <v>89</v>
      </c>
      <c r="AQ38" s="17">
        <v>75</v>
      </c>
      <c r="AR38" s="17">
        <v>0</v>
      </c>
      <c r="AS38" s="6">
        <f t="shared" si="29"/>
        <v>164</v>
      </c>
      <c r="AT38" s="17">
        <v>28</v>
      </c>
      <c r="AU38" s="17">
        <v>16</v>
      </c>
      <c r="AV38" s="17">
        <v>0</v>
      </c>
      <c r="AW38" s="6">
        <f t="shared" si="30"/>
        <v>44</v>
      </c>
      <c r="AX38" s="17">
        <v>0</v>
      </c>
      <c r="AY38" s="17">
        <v>0</v>
      </c>
      <c r="AZ38" s="17">
        <v>0</v>
      </c>
      <c r="BA38" s="6">
        <f t="shared" si="31"/>
        <v>0</v>
      </c>
      <c r="BB38" s="17">
        <v>3</v>
      </c>
      <c r="BC38" s="17">
        <v>0</v>
      </c>
      <c r="BD38" s="17">
        <v>0</v>
      </c>
      <c r="BE38" s="6">
        <f t="shared" si="32"/>
        <v>3</v>
      </c>
      <c r="BF38" s="17">
        <v>0</v>
      </c>
      <c r="BG38" s="17">
        <v>1</v>
      </c>
      <c r="BH38" s="17">
        <v>0</v>
      </c>
      <c r="BI38" s="6">
        <f t="shared" si="33"/>
        <v>1</v>
      </c>
      <c r="BJ38" s="17">
        <v>107</v>
      </c>
      <c r="BK38" s="17">
        <v>98</v>
      </c>
      <c r="BL38" s="17">
        <v>0</v>
      </c>
      <c r="BM38" s="6">
        <f t="shared" si="34"/>
        <v>205</v>
      </c>
      <c r="BN38" s="18">
        <v>790</v>
      </c>
      <c r="BO38" s="18">
        <v>172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9">
        <v>0</v>
      </c>
      <c r="BV38" s="18">
        <v>2</v>
      </c>
      <c r="BW38" s="18">
        <v>0</v>
      </c>
      <c r="BX38" s="19">
        <v>0</v>
      </c>
      <c r="BY38" s="18">
        <v>0</v>
      </c>
      <c r="BZ38" s="18">
        <v>0</v>
      </c>
      <c r="CA38" s="19">
        <v>0</v>
      </c>
      <c r="CB38" s="18">
        <v>0</v>
      </c>
      <c r="CC38" s="18">
        <v>0</v>
      </c>
      <c r="CD38" s="19">
        <v>0</v>
      </c>
      <c r="CE38" s="18">
        <v>0</v>
      </c>
      <c r="CF38" s="18">
        <v>0</v>
      </c>
      <c r="CG38" s="19">
        <v>0</v>
      </c>
      <c r="CH38" s="18">
        <v>0</v>
      </c>
      <c r="CI38" s="18">
        <v>0</v>
      </c>
      <c r="CJ38" s="19">
        <v>0</v>
      </c>
      <c r="CK38" s="20">
        <f t="shared" si="35"/>
        <v>964</v>
      </c>
      <c r="CL38" s="21">
        <f t="shared" si="36"/>
        <v>964</v>
      </c>
      <c r="CM38" s="21">
        <f t="shared" si="37"/>
        <v>755</v>
      </c>
      <c r="CN38" s="20">
        <f t="shared" si="38"/>
        <v>0</v>
      </c>
    </row>
    <row r="39" spans="1:92" s="1" customFormat="1" ht="18.75" customHeight="1">
      <c r="A39" s="17">
        <v>7</v>
      </c>
      <c r="B39" s="17"/>
      <c r="C39" s="17"/>
      <c r="D39" s="17"/>
      <c r="E39" s="6">
        <f t="shared" si="19"/>
        <v>0</v>
      </c>
      <c r="F39" s="17"/>
      <c r="G39" s="17"/>
      <c r="H39" s="17"/>
      <c r="I39" s="6">
        <f t="shared" si="20"/>
        <v>0</v>
      </c>
      <c r="J39" s="17"/>
      <c r="K39" s="17"/>
      <c r="L39" s="17"/>
      <c r="M39" s="6">
        <f t="shared" si="21"/>
        <v>0</v>
      </c>
      <c r="N39" s="17"/>
      <c r="O39" s="17"/>
      <c r="P39" s="17"/>
      <c r="Q39" s="6">
        <f t="shared" si="22"/>
        <v>0</v>
      </c>
      <c r="R39" s="17"/>
      <c r="S39" s="17"/>
      <c r="T39" s="17"/>
      <c r="U39" s="6">
        <f t="shared" si="23"/>
        <v>0</v>
      </c>
      <c r="V39" s="17"/>
      <c r="W39" s="17"/>
      <c r="X39" s="17"/>
      <c r="Y39" s="6">
        <f t="shared" si="24"/>
        <v>0</v>
      </c>
      <c r="Z39" s="17"/>
      <c r="AA39" s="17"/>
      <c r="AB39" s="17"/>
      <c r="AC39" s="6">
        <f t="shared" si="25"/>
        <v>0</v>
      </c>
      <c r="AD39" s="17"/>
      <c r="AE39" s="17"/>
      <c r="AF39" s="17"/>
      <c r="AG39" s="6">
        <f t="shared" si="26"/>
        <v>0</v>
      </c>
      <c r="AH39" s="17"/>
      <c r="AI39" s="17"/>
      <c r="AJ39" s="17"/>
      <c r="AK39" s="6">
        <f t="shared" si="27"/>
        <v>0</v>
      </c>
      <c r="AL39" s="17"/>
      <c r="AM39" s="17"/>
      <c r="AN39" s="17"/>
      <c r="AO39" s="6">
        <f t="shared" si="28"/>
        <v>0</v>
      </c>
      <c r="AP39" s="17"/>
      <c r="AQ39" s="17"/>
      <c r="AR39" s="17"/>
      <c r="AS39" s="6">
        <f t="shared" si="29"/>
        <v>0</v>
      </c>
      <c r="AT39" s="17"/>
      <c r="AU39" s="17"/>
      <c r="AV39" s="17"/>
      <c r="AW39" s="6">
        <f t="shared" si="30"/>
        <v>0</v>
      </c>
      <c r="AX39" s="17"/>
      <c r="AY39" s="17"/>
      <c r="AZ39" s="17"/>
      <c r="BA39" s="6">
        <f t="shared" si="31"/>
        <v>0</v>
      </c>
      <c r="BB39" s="17"/>
      <c r="BC39" s="17"/>
      <c r="BD39" s="17"/>
      <c r="BE39" s="6">
        <f t="shared" si="32"/>
        <v>0</v>
      </c>
      <c r="BF39" s="17"/>
      <c r="BG39" s="17"/>
      <c r="BH39" s="17"/>
      <c r="BI39" s="6">
        <f t="shared" si="33"/>
        <v>0</v>
      </c>
      <c r="BJ39" s="17"/>
      <c r="BK39" s="17"/>
      <c r="BL39" s="17"/>
      <c r="BM39" s="6">
        <f t="shared" si="34"/>
        <v>0</v>
      </c>
      <c r="BN39" s="17"/>
      <c r="BO39" s="17"/>
      <c r="BP39" s="17"/>
      <c r="BQ39" s="17"/>
      <c r="BR39" s="17"/>
      <c r="BS39" s="22"/>
      <c r="BT39" s="23"/>
      <c r="BU39" s="23"/>
      <c r="BV39" s="22"/>
      <c r="BW39" s="23"/>
      <c r="BX39" s="23"/>
      <c r="BY39" s="22"/>
      <c r="BZ39" s="23"/>
      <c r="CA39" s="23"/>
      <c r="CB39" s="22"/>
      <c r="CC39" s="23"/>
      <c r="CD39" s="23"/>
      <c r="CE39" s="22"/>
      <c r="CF39" s="23"/>
      <c r="CG39" s="23"/>
      <c r="CH39" s="22"/>
      <c r="CI39" s="23"/>
      <c r="CJ39" s="23"/>
      <c r="CK39" s="20">
        <f t="shared" si="35"/>
        <v>0</v>
      </c>
      <c r="CL39" s="21">
        <f t="shared" si="36"/>
        <v>0</v>
      </c>
      <c r="CM39" s="21">
        <f t="shared" si="37"/>
        <v>0</v>
      </c>
      <c r="CN39" s="20">
        <f t="shared" si="38"/>
        <v>0</v>
      </c>
    </row>
    <row r="40" spans="1:92" s="1" customFormat="1" ht="18.75" customHeight="1">
      <c r="A40" s="17">
        <v>8</v>
      </c>
      <c r="B40" s="17"/>
      <c r="C40" s="17"/>
      <c r="D40" s="17"/>
      <c r="E40" s="6">
        <f t="shared" si="19"/>
        <v>0</v>
      </c>
      <c r="F40" s="17"/>
      <c r="G40" s="17"/>
      <c r="H40" s="17"/>
      <c r="I40" s="6">
        <f t="shared" si="20"/>
        <v>0</v>
      </c>
      <c r="J40" s="17"/>
      <c r="K40" s="17"/>
      <c r="L40" s="17"/>
      <c r="M40" s="6">
        <f t="shared" si="21"/>
        <v>0</v>
      </c>
      <c r="N40" s="17"/>
      <c r="O40" s="17"/>
      <c r="P40" s="17"/>
      <c r="Q40" s="6">
        <f t="shared" si="22"/>
        <v>0</v>
      </c>
      <c r="R40" s="17"/>
      <c r="S40" s="17"/>
      <c r="T40" s="17"/>
      <c r="U40" s="6">
        <f t="shared" si="23"/>
        <v>0</v>
      </c>
      <c r="V40" s="17"/>
      <c r="W40" s="17"/>
      <c r="X40" s="17"/>
      <c r="Y40" s="6">
        <f t="shared" si="24"/>
        <v>0</v>
      </c>
      <c r="Z40" s="17"/>
      <c r="AA40" s="17"/>
      <c r="AB40" s="17"/>
      <c r="AC40" s="6">
        <f t="shared" si="25"/>
        <v>0</v>
      </c>
      <c r="AD40" s="17"/>
      <c r="AE40" s="17"/>
      <c r="AF40" s="17"/>
      <c r="AG40" s="6">
        <f t="shared" si="26"/>
        <v>0</v>
      </c>
      <c r="AH40" s="17"/>
      <c r="AI40" s="17"/>
      <c r="AJ40" s="17"/>
      <c r="AK40" s="6">
        <f t="shared" si="27"/>
        <v>0</v>
      </c>
      <c r="AL40" s="17"/>
      <c r="AM40" s="17"/>
      <c r="AN40" s="17"/>
      <c r="AO40" s="6">
        <f t="shared" si="28"/>
        <v>0</v>
      </c>
      <c r="AP40" s="17"/>
      <c r="AQ40" s="17"/>
      <c r="AR40" s="17"/>
      <c r="AS40" s="6">
        <f t="shared" si="29"/>
        <v>0</v>
      </c>
      <c r="AT40" s="17"/>
      <c r="AU40" s="17"/>
      <c r="AV40" s="17"/>
      <c r="AW40" s="6">
        <f t="shared" si="30"/>
        <v>0</v>
      </c>
      <c r="AX40" s="17"/>
      <c r="AY40" s="17"/>
      <c r="AZ40" s="17"/>
      <c r="BA40" s="6">
        <f t="shared" si="31"/>
        <v>0</v>
      </c>
      <c r="BB40" s="17"/>
      <c r="BC40" s="17"/>
      <c r="BD40" s="17"/>
      <c r="BE40" s="6">
        <f t="shared" si="32"/>
        <v>0</v>
      </c>
      <c r="BF40" s="17"/>
      <c r="BG40" s="17"/>
      <c r="BH40" s="17"/>
      <c r="BI40" s="6">
        <f t="shared" si="33"/>
        <v>0</v>
      </c>
      <c r="BJ40" s="17"/>
      <c r="BK40" s="17"/>
      <c r="BL40" s="17"/>
      <c r="BM40" s="6">
        <f t="shared" si="34"/>
        <v>0</v>
      </c>
      <c r="BN40" s="17"/>
      <c r="BO40" s="17"/>
      <c r="BP40" s="17"/>
      <c r="BQ40" s="17"/>
      <c r="BR40" s="17"/>
      <c r="BS40" s="22"/>
      <c r="BT40" s="23"/>
      <c r="BU40" s="23"/>
      <c r="BV40" s="22"/>
      <c r="BW40" s="23"/>
      <c r="BX40" s="23"/>
      <c r="BY40" s="22"/>
      <c r="BZ40" s="23"/>
      <c r="CA40" s="23"/>
      <c r="CB40" s="22"/>
      <c r="CC40" s="23"/>
      <c r="CD40" s="23"/>
      <c r="CE40" s="22"/>
      <c r="CF40" s="23"/>
      <c r="CG40" s="23"/>
      <c r="CH40" s="22"/>
      <c r="CI40" s="23"/>
      <c r="CJ40" s="23"/>
      <c r="CK40" s="20">
        <f t="shared" si="35"/>
        <v>0</v>
      </c>
      <c r="CL40" s="21">
        <f t="shared" si="36"/>
        <v>0</v>
      </c>
      <c r="CM40" s="21">
        <f t="shared" si="37"/>
        <v>0</v>
      </c>
      <c r="CN40" s="20">
        <f t="shared" si="38"/>
        <v>0</v>
      </c>
    </row>
    <row r="41" spans="1:92" s="1" customFormat="1" ht="18.75" customHeight="1">
      <c r="A41" s="24">
        <v>9</v>
      </c>
      <c r="B41" s="17"/>
      <c r="C41" s="17"/>
      <c r="D41" s="17"/>
      <c r="E41" s="6">
        <f t="shared" si="19"/>
        <v>0</v>
      </c>
      <c r="F41" s="17"/>
      <c r="G41" s="17"/>
      <c r="H41" s="17"/>
      <c r="I41" s="6">
        <f t="shared" si="20"/>
        <v>0</v>
      </c>
      <c r="J41" s="17"/>
      <c r="K41" s="17"/>
      <c r="L41" s="17"/>
      <c r="M41" s="6">
        <f t="shared" si="21"/>
        <v>0</v>
      </c>
      <c r="N41" s="17"/>
      <c r="O41" s="17"/>
      <c r="P41" s="17"/>
      <c r="Q41" s="6">
        <f t="shared" si="22"/>
        <v>0</v>
      </c>
      <c r="R41" s="17"/>
      <c r="S41" s="17"/>
      <c r="T41" s="17"/>
      <c r="U41" s="6">
        <f t="shared" si="23"/>
        <v>0</v>
      </c>
      <c r="V41" s="17"/>
      <c r="W41" s="17"/>
      <c r="X41" s="17"/>
      <c r="Y41" s="6">
        <f t="shared" si="24"/>
        <v>0</v>
      </c>
      <c r="Z41" s="17"/>
      <c r="AA41" s="17"/>
      <c r="AB41" s="17"/>
      <c r="AC41" s="6">
        <f t="shared" si="25"/>
        <v>0</v>
      </c>
      <c r="AD41" s="17"/>
      <c r="AE41" s="17"/>
      <c r="AF41" s="17"/>
      <c r="AG41" s="6">
        <f t="shared" si="26"/>
        <v>0</v>
      </c>
      <c r="AH41" s="17"/>
      <c r="AI41" s="17"/>
      <c r="AJ41" s="17"/>
      <c r="AK41" s="6">
        <f t="shared" si="27"/>
        <v>0</v>
      </c>
      <c r="AL41" s="17"/>
      <c r="AM41" s="17"/>
      <c r="AN41" s="17"/>
      <c r="AO41" s="6">
        <f t="shared" si="28"/>
        <v>0</v>
      </c>
      <c r="AP41" s="17"/>
      <c r="AQ41" s="17"/>
      <c r="AR41" s="17"/>
      <c r="AS41" s="6">
        <f t="shared" si="29"/>
        <v>0</v>
      </c>
      <c r="AT41" s="17"/>
      <c r="AU41" s="17"/>
      <c r="AV41" s="17"/>
      <c r="AW41" s="6">
        <f t="shared" si="30"/>
        <v>0</v>
      </c>
      <c r="AX41" s="17"/>
      <c r="AY41" s="17"/>
      <c r="AZ41" s="17"/>
      <c r="BA41" s="6">
        <f t="shared" si="31"/>
        <v>0</v>
      </c>
      <c r="BB41" s="17"/>
      <c r="BC41" s="17"/>
      <c r="BD41" s="17"/>
      <c r="BE41" s="6">
        <f t="shared" si="32"/>
        <v>0</v>
      </c>
      <c r="BF41" s="17"/>
      <c r="BG41" s="17"/>
      <c r="BH41" s="17"/>
      <c r="BI41" s="6">
        <f t="shared" si="33"/>
        <v>0</v>
      </c>
      <c r="BJ41" s="17"/>
      <c r="BK41" s="17"/>
      <c r="BL41" s="17"/>
      <c r="BM41" s="6">
        <f t="shared" si="34"/>
        <v>0</v>
      </c>
      <c r="BN41" s="17"/>
      <c r="BO41" s="17"/>
      <c r="BP41" s="17"/>
      <c r="BQ41" s="17"/>
      <c r="BR41" s="17"/>
      <c r="BS41" s="22"/>
      <c r="BT41" s="23"/>
      <c r="BU41" s="23"/>
      <c r="BV41" s="22"/>
      <c r="BW41" s="23"/>
      <c r="BX41" s="23"/>
      <c r="BY41" s="22"/>
      <c r="BZ41" s="23"/>
      <c r="CA41" s="23"/>
      <c r="CB41" s="22"/>
      <c r="CC41" s="23"/>
      <c r="CD41" s="23"/>
      <c r="CE41" s="22"/>
      <c r="CF41" s="23"/>
      <c r="CG41" s="23"/>
      <c r="CH41" s="22"/>
      <c r="CI41" s="23"/>
      <c r="CJ41" s="23"/>
      <c r="CK41" s="20">
        <f t="shared" si="35"/>
        <v>0</v>
      </c>
      <c r="CL41" s="21">
        <f t="shared" si="36"/>
        <v>0</v>
      </c>
      <c r="CM41" s="21">
        <f t="shared" si="37"/>
        <v>0</v>
      </c>
      <c r="CN41" s="20">
        <f t="shared" si="38"/>
        <v>0</v>
      </c>
    </row>
    <row r="42" spans="1:92" s="1" customFormat="1" ht="18.75" customHeight="1">
      <c r="A42" s="17">
        <v>10</v>
      </c>
      <c r="B42" s="17"/>
      <c r="C42" s="17"/>
      <c r="D42" s="17"/>
      <c r="E42" s="6">
        <f t="shared" si="19"/>
        <v>0</v>
      </c>
      <c r="F42" s="17"/>
      <c r="G42" s="17"/>
      <c r="H42" s="17"/>
      <c r="I42" s="6">
        <f t="shared" si="20"/>
        <v>0</v>
      </c>
      <c r="J42" s="17"/>
      <c r="K42" s="17"/>
      <c r="L42" s="17"/>
      <c r="M42" s="6">
        <f t="shared" si="21"/>
        <v>0</v>
      </c>
      <c r="N42" s="17"/>
      <c r="O42" s="17"/>
      <c r="P42" s="17"/>
      <c r="Q42" s="6">
        <f t="shared" si="22"/>
        <v>0</v>
      </c>
      <c r="R42" s="17"/>
      <c r="S42" s="17"/>
      <c r="T42" s="17"/>
      <c r="U42" s="6">
        <f t="shared" si="23"/>
        <v>0</v>
      </c>
      <c r="V42" s="17"/>
      <c r="W42" s="17"/>
      <c r="X42" s="17"/>
      <c r="Y42" s="6">
        <f t="shared" si="24"/>
        <v>0</v>
      </c>
      <c r="Z42" s="17"/>
      <c r="AA42" s="17"/>
      <c r="AB42" s="17"/>
      <c r="AC42" s="6">
        <f t="shared" si="25"/>
        <v>0</v>
      </c>
      <c r="AD42" s="17"/>
      <c r="AE42" s="17"/>
      <c r="AF42" s="17"/>
      <c r="AG42" s="6">
        <f t="shared" si="26"/>
        <v>0</v>
      </c>
      <c r="AH42" s="17"/>
      <c r="AI42" s="17"/>
      <c r="AJ42" s="17"/>
      <c r="AK42" s="6">
        <f t="shared" si="27"/>
        <v>0</v>
      </c>
      <c r="AL42" s="17"/>
      <c r="AM42" s="17"/>
      <c r="AN42" s="17"/>
      <c r="AO42" s="6">
        <f t="shared" si="28"/>
        <v>0</v>
      </c>
      <c r="AP42" s="17"/>
      <c r="AQ42" s="17"/>
      <c r="AR42" s="17"/>
      <c r="AS42" s="6">
        <f t="shared" si="29"/>
        <v>0</v>
      </c>
      <c r="AT42" s="17"/>
      <c r="AU42" s="17"/>
      <c r="AV42" s="17"/>
      <c r="AW42" s="6">
        <f t="shared" si="30"/>
        <v>0</v>
      </c>
      <c r="AX42" s="17"/>
      <c r="AY42" s="17"/>
      <c r="AZ42" s="17"/>
      <c r="BA42" s="6">
        <f t="shared" si="31"/>
        <v>0</v>
      </c>
      <c r="BB42" s="17"/>
      <c r="BC42" s="17"/>
      <c r="BD42" s="17"/>
      <c r="BE42" s="6">
        <f t="shared" si="32"/>
        <v>0</v>
      </c>
      <c r="BF42" s="17"/>
      <c r="BG42" s="17"/>
      <c r="BH42" s="17"/>
      <c r="BI42" s="6">
        <f t="shared" si="33"/>
        <v>0</v>
      </c>
      <c r="BJ42" s="17"/>
      <c r="BK42" s="17"/>
      <c r="BL42" s="17"/>
      <c r="BM42" s="6">
        <f t="shared" si="34"/>
        <v>0</v>
      </c>
      <c r="BN42" s="17"/>
      <c r="BO42" s="17"/>
      <c r="BP42" s="17"/>
      <c r="BQ42" s="17"/>
      <c r="BR42" s="17"/>
      <c r="BS42" s="22"/>
      <c r="BT42" s="23"/>
      <c r="BU42" s="23"/>
      <c r="BV42" s="22"/>
      <c r="BW42" s="23"/>
      <c r="BX42" s="23"/>
      <c r="BY42" s="22"/>
      <c r="BZ42" s="23"/>
      <c r="CA42" s="23"/>
      <c r="CB42" s="22"/>
      <c r="CC42" s="23"/>
      <c r="CD42" s="23"/>
      <c r="CE42" s="22"/>
      <c r="CF42" s="23"/>
      <c r="CG42" s="23"/>
      <c r="CH42" s="22"/>
      <c r="CI42" s="23"/>
      <c r="CJ42" s="23"/>
      <c r="CK42" s="20">
        <f t="shared" si="35"/>
        <v>0</v>
      </c>
      <c r="CL42" s="21">
        <f t="shared" si="36"/>
        <v>0</v>
      </c>
      <c r="CM42" s="21">
        <f t="shared" si="37"/>
        <v>0</v>
      </c>
      <c r="CN42" s="20">
        <f t="shared" si="38"/>
        <v>0</v>
      </c>
    </row>
    <row r="43" spans="1:92" s="1" customFormat="1" ht="18.75" customHeight="1">
      <c r="A43" s="17">
        <v>11</v>
      </c>
      <c r="B43" s="17"/>
      <c r="C43" s="17"/>
      <c r="D43" s="17"/>
      <c r="E43" s="6">
        <f t="shared" si="19"/>
        <v>0</v>
      </c>
      <c r="F43" s="17"/>
      <c r="G43" s="17"/>
      <c r="H43" s="17"/>
      <c r="I43" s="6">
        <f t="shared" si="20"/>
        <v>0</v>
      </c>
      <c r="J43" s="17"/>
      <c r="K43" s="17"/>
      <c r="L43" s="17"/>
      <c r="M43" s="6">
        <f t="shared" si="21"/>
        <v>0</v>
      </c>
      <c r="N43" s="17"/>
      <c r="O43" s="17"/>
      <c r="P43" s="17"/>
      <c r="Q43" s="6">
        <f t="shared" si="22"/>
        <v>0</v>
      </c>
      <c r="R43" s="17"/>
      <c r="S43" s="17"/>
      <c r="T43" s="17"/>
      <c r="U43" s="6">
        <f t="shared" si="23"/>
        <v>0</v>
      </c>
      <c r="V43" s="17"/>
      <c r="W43" s="17"/>
      <c r="X43" s="17"/>
      <c r="Y43" s="6">
        <f t="shared" si="24"/>
        <v>0</v>
      </c>
      <c r="Z43" s="17"/>
      <c r="AA43" s="17"/>
      <c r="AB43" s="17"/>
      <c r="AC43" s="6">
        <f t="shared" si="25"/>
        <v>0</v>
      </c>
      <c r="AD43" s="17"/>
      <c r="AE43" s="17"/>
      <c r="AF43" s="17"/>
      <c r="AG43" s="6">
        <f t="shared" si="26"/>
        <v>0</v>
      </c>
      <c r="AH43" s="17"/>
      <c r="AI43" s="17"/>
      <c r="AJ43" s="17"/>
      <c r="AK43" s="6">
        <f t="shared" si="27"/>
        <v>0</v>
      </c>
      <c r="AL43" s="17"/>
      <c r="AM43" s="17"/>
      <c r="AN43" s="17"/>
      <c r="AO43" s="6">
        <f t="shared" si="28"/>
        <v>0</v>
      </c>
      <c r="AP43" s="17"/>
      <c r="AQ43" s="17"/>
      <c r="AR43" s="17"/>
      <c r="AS43" s="6">
        <f t="shared" si="29"/>
        <v>0</v>
      </c>
      <c r="AT43" s="17"/>
      <c r="AU43" s="17"/>
      <c r="AV43" s="17"/>
      <c r="AW43" s="6">
        <f t="shared" si="30"/>
        <v>0</v>
      </c>
      <c r="AX43" s="17"/>
      <c r="AY43" s="17"/>
      <c r="AZ43" s="17"/>
      <c r="BA43" s="6">
        <f t="shared" si="31"/>
        <v>0</v>
      </c>
      <c r="BB43" s="17"/>
      <c r="BC43" s="17"/>
      <c r="BD43" s="17"/>
      <c r="BE43" s="6">
        <f t="shared" si="32"/>
        <v>0</v>
      </c>
      <c r="BF43" s="17"/>
      <c r="BG43" s="17"/>
      <c r="BH43" s="17"/>
      <c r="BI43" s="6">
        <f t="shared" si="33"/>
        <v>0</v>
      </c>
      <c r="BJ43" s="17"/>
      <c r="BK43" s="17"/>
      <c r="BL43" s="17"/>
      <c r="BM43" s="6">
        <f t="shared" si="34"/>
        <v>0</v>
      </c>
      <c r="BN43" s="17"/>
      <c r="BO43" s="17"/>
      <c r="BP43" s="17"/>
      <c r="BQ43" s="17"/>
      <c r="BR43" s="17"/>
      <c r="BS43" s="22"/>
      <c r="BT43" s="23"/>
      <c r="BU43" s="23"/>
      <c r="BV43" s="22"/>
      <c r="BW43" s="23"/>
      <c r="BX43" s="23"/>
      <c r="BY43" s="22"/>
      <c r="BZ43" s="23"/>
      <c r="CA43" s="23"/>
      <c r="CB43" s="22"/>
      <c r="CC43" s="23"/>
      <c r="CD43" s="23"/>
      <c r="CE43" s="22"/>
      <c r="CF43" s="23"/>
      <c r="CG43" s="23"/>
      <c r="CH43" s="22"/>
      <c r="CI43" s="23"/>
      <c r="CJ43" s="23"/>
      <c r="CK43" s="20">
        <f t="shared" si="35"/>
        <v>0</v>
      </c>
      <c r="CL43" s="21">
        <f t="shared" si="36"/>
        <v>0</v>
      </c>
      <c r="CM43" s="21">
        <f t="shared" si="37"/>
        <v>0</v>
      </c>
      <c r="CN43" s="20">
        <f t="shared" si="38"/>
        <v>0</v>
      </c>
    </row>
    <row r="44" spans="1:92" s="1" customFormat="1" ht="18.75" customHeight="1">
      <c r="A44" s="17">
        <v>12</v>
      </c>
      <c r="B44" s="17"/>
      <c r="C44" s="17"/>
      <c r="D44" s="17"/>
      <c r="E44" s="6">
        <f t="shared" si="19"/>
        <v>0</v>
      </c>
      <c r="F44" s="17"/>
      <c r="G44" s="17"/>
      <c r="H44" s="17"/>
      <c r="I44" s="6">
        <f t="shared" si="20"/>
        <v>0</v>
      </c>
      <c r="J44" s="17"/>
      <c r="K44" s="17"/>
      <c r="L44" s="17"/>
      <c r="M44" s="6">
        <f t="shared" si="21"/>
        <v>0</v>
      </c>
      <c r="N44" s="17"/>
      <c r="O44" s="17"/>
      <c r="P44" s="17"/>
      <c r="Q44" s="6">
        <f t="shared" si="22"/>
        <v>0</v>
      </c>
      <c r="R44" s="17"/>
      <c r="S44" s="17"/>
      <c r="T44" s="17"/>
      <c r="U44" s="6">
        <f t="shared" si="23"/>
        <v>0</v>
      </c>
      <c r="V44" s="17"/>
      <c r="W44" s="17"/>
      <c r="X44" s="17"/>
      <c r="Y44" s="6">
        <f t="shared" si="24"/>
        <v>0</v>
      </c>
      <c r="Z44" s="17"/>
      <c r="AA44" s="17"/>
      <c r="AB44" s="17"/>
      <c r="AC44" s="6">
        <f t="shared" si="25"/>
        <v>0</v>
      </c>
      <c r="AD44" s="17"/>
      <c r="AE44" s="17"/>
      <c r="AF44" s="17"/>
      <c r="AG44" s="6">
        <f t="shared" si="26"/>
        <v>0</v>
      </c>
      <c r="AH44" s="17"/>
      <c r="AI44" s="17"/>
      <c r="AJ44" s="17"/>
      <c r="AK44" s="6">
        <f t="shared" si="27"/>
        <v>0</v>
      </c>
      <c r="AL44" s="17"/>
      <c r="AM44" s="17"/>
      <c r="AN44" s="17"/>
      <c r="AO44" s="6">
        <f t="shared" si="28"/>
        <v>0</v>
      </c>
      <c r="AP44" s="17"/>
      <c r="AQ44" s="17"/>
      <c r="AR44" s="17"/>
      <c r="AS44" s="6">
        <f t="shared" si="29"/>
        <v>0</v>
      </c>
      <c r="AT44" s="17"/>
      <c r="AU44" s="17"/>
      <c r="AV44" s="17"/>
      <c r="AW44" s="6">
        <f t="shared" si="30"/>
        <v>0</v>
      </c>
      <c r="AX44" s="17"/>
      <c r="AY44" s="17"/>
      <c r="AZ44" s="17"/>
      <c r="BA44" s="6">
        <f t="shared" si="31"/>
        <v>0</v>
      </c>
      <c r="BB44" s="17"/>
      <c r="BC44" s="17"/>
      <c r="BD44" s="17"/>
      <c r="BE44" s="6">
        <f t="shared" si="32"/>
        <v>0</v>
      </c>
      <c r="BF44" s="17"/>
      <c r="BG44" s="17"/>
      <c r="BH44" s="17"/>
      <c r="BI44" s="6">
        <f t="shared" si="33"/>
        <v>0</v>
      </c>
      <c r="BJ44" s="17"/>
      <c r="BK44" s="17"/>
      <c r="BL44" s="17"/>
      <c r="BM44" s="6">
        <f t="shared" si="34"/>
        <v>0</v>
      </c>
      <c r="BN44" s="17"/>
      <c r="BO44" s="17"/>
      <c r="BP44" s="17"/>
      <c r="BQ44" s="17"/>
      <c r="BR44" s="17"/>
      <c r="BS44" s="22"/>
      <c r="BT44" s="23"/>
      <c r="BU44" s="23"/>
      <c r="BV44" s="22"/>
      <c r="BW44" s="23"/>
      <c r="BX44" s="23"/>
      <c r="BY44" s="22"/>
      <c r="BZ44" s="23"/>
      <c r="CA44" s="23"/>
      <c r="CB44" s="22"/>
      <c r="CC44" s="23"/>
      <c r="CD44" s="23"/>
      <c r="CE44" s="22"/>
      <c r="CF44" s="23"/>
      <c r="CG44" s="23"/>
      <c r="CH44" s="22"/>
      <c r="CI44" s="23"/>
      <c r="CJ44" s="23"/>
      <c r="CK44" s="20">
        <f t="shared" si="35"/>
        <v>0</v>
      </c>
      <c r="CL44" s="21">
        <f t="shared" si="36"/>
        <v>0</v>
      </c>
      <c r="CM44" s="21">
        <f t="shared" si="37"/>
        <v>0</v>
      </c>
      <c r="CN44" s="20">
        <f t="shared" si="38"/>
        <v>0</v>
      </c>
    </row>
    <row r="45" spans="1:92" s="1" customFormat="1" ht="18.75" customHeight="1">
      <c r="A45" s="17">
        <v>13</v>
      </c>
      <c r="B45" s="17"/>
      <c r="C45" s="17"/>
      <c r="D45" s="17"/>
      <c r="E45" s="6">
        <f t="shared" si="19"/>
        <v>0</v>
      </c>
      <c r="F45" s="17"/>
      <c r="G45" s="17"/>
      <c r="H45" s="17"/>
      <c r="I45" s="6">
        <f t="shared" si="20"/>
        <v>0</v>
      </c>
      <c r="J45" s="17"/>
      <c r="K45" s="17"/>
      <c r="L45" s="17"/>
      <c r="M45" s="6">
        <f t="shared" si="21"/>
        <v>0</v>
      </c>
      <c r="N45" s="17"/>
      <c r="O45" s="17"/>
      <c r="P45" s="17"/>
      <c r="Q45" s="6">
        <f t="shared" si="22"/>
        <v>0</v>
      </c>
      <c r="R45" s="17"/>
      <c r="S45" s="17"/>
      <c r="T45" s="17"/>
      <c r="U45" s="6">
        <f t="shared" si="23"/>
        <v>0</v>
      </c>
      <c r="V45" s="17"/>
      <c r="W45" s="17"/>
      <c r="X45" s="17"/>
      <c r="Y45" s="6">
        <f t="shared" si="24"/>
        <v>0</v>
      </c>
      <c r="Z45" s="17"/>
      <c r="AA45" s="17"/>
      <c r="AB45" s="17"/>
      <c r="AC45" s="6">
        <f t="shared" si="25"/>
        <v>0</v>
      </c>
      <c r="AD45" s="17"/>
      <c r="AE45" s="17"/>
      <c r="AF45" s="17"/>
      <c r="AG45" s="6">
        <f t="shared" si="26"/>
        <v>0</v>
      </c>
      <c r="AH45" s="17"/>
      <c r="AI45" s="17"/>
      <c r="AJ45" s="17"/>
      <c r="AK45" s="6">
        <f t="shared" si="27"/>
        <v>0</v>
      </c>
      <c r="AL45" s="17"/>
      <c r="AM45" s="17"/>
      <c r="AN45" s="17"/>
      <c r="AO45" s="6">
        <f t="shared" si="28"/>
        <v>0</v>
      </c>
      <c r="AP45" s="17"/>
      <c r="AQ45" s="17"/>
      <c r="AR45" s="17"/>
      <c r="AS45" s="6">
        <f t="shared" si="29"/>
        <v>0</v>
      </c>
      <c r="AT45" s="17"/>
      <c r="AU45" s="17"/>
      <c r="AV45" s="17"/>
      <c r="AW45" s="6">
        <f t="shared" si="30"/>
        <v>0</v>
      </c>
      <c r="AX45" s="17"/>
      <c r="AY45" s="17"/>
      <c r="AZ45" s="17"/>
      <c r="BA45" s="6">
        <f t="shared" si="31"/>
        <v>0</v>
      </c>
      <c r="BB45" s="17"/>
      <c r="BC45" s="17"/>
      <c r="BD45" s="17"/>
      <c r="BE45" s="6">
        <f t="shared" si="32"/>
        <v>0</v>
      </c>
      <c r="BF45" s="17"/>
      <c r="BG45" s="17"/>
      <c r="BH45" s="17"/>
      <c r="BI45" s="6">
        <f t="shared" si="33"/>
        <v>0</v>
      </c>
      <c r="BJ45" s="17"/>
      <c r="BK45" s="17"/>
      <c r="BL45" s="17"/>
      <c r="BM45" s="6">
        <f t="shared" si="34"/>
        <v>0</v>
      </c>
      <c r="BN45" s="17"/>
      <c r="BO45" s="17"/>
      <c r="BP45" s="17"/>
      <c r="BQ45" s="17"/>
      <c r="BR45" s="17"/>
      <c r="BS45" s="22"/>
      <c r="BT45" s="23"/>
      <c r="BU45" s="23"/>
      <c r="BV45" s="22"/>
      <c r="BW45" s="23"/>
      <c r="BX45" s="23"/>
      <c r="BY45" s="22"/>
      <c r="BZ45" s="23"/>
      <c r="CA45" s="23"/>
      <c r="CB45" s="22"/>
      <c r="CC45" s="23"/>
      <c r="CD45" s="23"/>
      <c r="CE45" s="22"/>
      <c r="CF45" s="23"/>
      <c r="CG45" s="23"/>
      <c r="CH45" s="22"/>
      <c r="CI45" s="23"/>
      <c r="CJ45" s="23"/>
      <c r="CK45" s="20">
        <f t="shared" si="35"/>
        <v>0</v>
      </c>
      <c r="CL45" s="21">
        <f t="shared" si="36"/>
        <v>0</v>
      </c>
      <c r="CM45" s="21">
        <f t="shared" si="37"/>
        <v>0</v>
      </c>
      <c r="CN45" s="20">
        <f t="shared" si="38"/>
        <v>0</v>
      </c>
    </row>
    <row r="46" spans="1:92" s="1" customFormat="1" ht="18.75" customHeight="1">
      <c r="A46" s="17">
        <v>14</v>
      </c>
      <c r="B46" s="17"/>
      <c r="C46" s="17"/>
      <c r="D46" s="17"/>
      <c r="E46" s="6">
        <f t="shared" si="19"/>
        <v>0</v>
      </c>
      <c r="F46" s="17"/>
      <c r="G46" s="17"/>
      <c r="H46" s="17"/>
      <c r="I46" s="6">
        <f t="shared" si="20"/>
        <v>0</v>
      </c>
      <c r="J46" s="17"/>
      <c r="K46" s="17"/>
      <c r="L46" s="17"/>
      <c r="M46" s="6">
        <f t="shared" si="21"/>
        <v>0</v>
      </c>
      <c r="N46" s="17"/>
      <c r="O46" s="17"/>
      <c r="P46" s="17"/>
      <c r="Q46" s="6">
        <f t="shared" si="22"/>
        <v>0</v>
      </c>
      <c r="R46" s="17"/>
      <c r="S46" s="17"/>
      <c r="T46" s="17"/>
      <c r="U46" s="6">
        <f t="shared" si="23"/>
        <v>0</v>
      </c>
      <c r="V46" s="17"/>
      <c r="W46" s="17"/>
      <c r="X46" s="17"/>
      <c r="Y46" s="6">
        <f t="shared" si="24"/>
        <v>0</v>
      </c>
      <c r="Z46" s="17"/>
      <c r="AA46" s="17"/>
      <c r="AB46" s="17"/>
      <c r="AC46" s="6">
        <f t="shared" si="25"/>
        <v>0</v>
      </c>
      <c r="AD46" s="17"/>
      <c r="AE46" s="17"/>
      <c r="AF46" s="17"/>
      <c r="AG46" s="6">
        <f t="shared" si="26"/>
        <v>0</v>
      </c>
      <c r="AH46" s="17"/>
      <c r="AI46" s="17"/>
      <c r="AJ46" s="17"/>
      <c r="AK46" s="6">
        <f t="shared" si="27"/>
        <v>0</v>
      </c>
      <c r="AL46" s="17"/>
      <c r="AM46" s="17"/>
      <c r="AN46" s="17"/>
      <c r="AO46" s="6">
        <f t="shared" si="28"/>
        <v>0</v>
      </c>
      <c r="AP46" s="17"/>
      <c r="AQ46" s="17"/>
      <c r="AR46" s="17"/>
      <c r="AS46" s="6">
        <f t="shared" si="29"/>
        <v>0</v>
      </c>
      <c r="AT46" s="17"/>
      <c r="AU46" s="17"/>
      <c r="AV46" s="17"/>
      <c r="AW46" s="6">
        <f t="shared" si="30"/>
        <v>0</v>
      </c>
      <c r="AX46" s="17"/>
      <c r="AY46" s="17"/>
      <c r="AZ46" s="17"/>
      <c r="BA46" s="6">
        <f t="shared" si="31"/>
        <v>0</v>
      </c>
      <c r="BB46" s="17"/>
      <c r="BC46" s="17"/>
      <c r="BD46" s="17"/>
      <c r="BE46" s="6">
        <f t="shared" si="32"/>
        <v>0</v>
      </c>
      <c r="BF46" s="17"/>
      <c r="BG46" s="17"/>
      <c r="BH46" s="17"/>
      <c r="BI46" s="6">
        <f t="shared" si="33"/>
        <v>0</v>
      </c>
      <c r="BJ46" s="17"/>
      <c r="BK46" s="17"/>
      <c r="BL46" s="17"/>
      <c r="BM46" s="6">
        <f t="shared" si="34"/>
        <v>0</v>
      </c>
      <c r="BN46" s="17"/>
      <c r="BO46" s="17"/>
      <c r="BP46" s="17"/>
      <c r="BQ46" s="17"/>
      <c r="BR46" s="17"/>
      <c r="BS46" s="22"/>
      <c r="BT46" s="23"/>
      <c r="BU46" s="23"/>
      <c r="BV46" s="22"/>
      <c r="BW46" s="23"/>
      <c r="BX46" s="23"/>
      <c r="BY46" s="22"/>
      <c r="BZ46" s="23"/>
      <c r="CA46" s="23"/>
      <c r="CB46" s="22"/>
      <c r="CC46" s="23"/>
      <c r="CD46" s="23"/>
      <c r="CE46" s="22"/>
      <c r="CF46" s="23"/>
      <c r="CG46" s="23"/>
      <c r="CH46" s="22"/>
      <c r="CI46" s="23"/>
      <c r="CJ46" s="23"/>
      <c r="CK46" s="20">
        <f t="shared" si="35"/>
        <v>0</v>
      </c>
      <c r="CL46" s="21">
        <f t="shared" si="36"/>
        <v>0</v>
      </c>
      <c r="CM46" s="21">
        <f t="shared" si="37"/>
        <v>0</v>
      </c>
      <c r="CN46" s="20">
        <f t="shared" si="38"/>
        <v>0</v>
      </c>
    </row>
    <row r="47" spans="1:92" s="1" customFormat="1" ht="18.75" customHeight="1">
      <c r="A47" s="17">
        <v>15</v>
      </c>
      <c r="B47" s="17"/>
      <c r="C47" s="17"/>
      <c r="D47" s="17"/>
      <c r="E47" s="6">
        <f t="shared" si="19"/>
        <v>0</v>
      </c>
      <c r="F47" s="17"/>
      <c r="G47" s="17"/>
      <c r="H47" s="17"/>
      <c r="I47" s="6">
        <f t="shared" si="20"/>
        <v>0</v>
      </c>
      <c r="J47" s="17"/>
      <c r="K47" s="17"/>
      <c r="L47" s="17"/>
      <c r="M47" s="6">
        <f t="shared" si="21"/>
        <v>0</v>
      </c>
      <c r="N47" s="17"/>
      <c r="O47" s="17"/>
      <c r="P47" s="17"/>
      <c r="Q47" s="6">
        <f t="shared" si="22"/>
        <v>0</v>
      </c>
      <c r="R47" s="17"/>
      <c r="S47" s="17"/>
      <c r="T47" s="17"/>
      <c r="U47" s="6">
        <f t="shared" si="23"/>
        <v>0</v>
      </c>
      <c r="V47" s="17"/>
      <c r="W47" s="17"/>
      <c r="X47" s="17"/>
      <c r="Y47" s="6">
        <f t="shared" si="24"/>
        <v>0</v>
      </c>
      <c r="Z47" s="17"/>
      <c r="AA47" s="17"/>
      <c r="AB47" s="17"/>
      <c r="AC47" s="6">
        <f t="shared" si="25"/>
        <v>0</v>
      </c>
      <c r="AD47" s="17"/>
      <c r="AE47" s="17"/>
      <c r="AF47" s="17"/>
      <c r="AG47" s="6">
        <f t="shared" si="26"/>
        <v>0</v>
      </c>
      <c r="AH47" s="17"/>
      <c r="AI47" s="17"/>
      <c r="AJ47" s="17"/>
      <c r="AK47" s="6">
        <f t="shared" si="27"/>
        <v>0</v>
      </c>
      <c r="AL47" s="17"/>
      <c r="AM47" s="17"/>
      <c r="AN47" s="17"/>
      <c r="AO47" s="6">
        <f t="shared" si="28"/>
        <v>0</v>
      </c>
      <c r="AP47" s="17"/>
      <c r="AQ47" s="17"/>
      <c r="AR47" s="17"/>
      <c r="AS47" s="6">
        <f t="shared" si="29"/>
        <v>0</v>
      </c>
      <c r="AT47" s="17"/>
      <c r="AU47" s="17"/>
      <c r="AV47" s="17"/>
      <c r="AW47" s="6">
        <f t="shared" si="30"/>
        <v>0</v>
      </c>
      <c r="AX47" s="17"/>
      <c r="AY47" s="17"/>
      <c r="AZ47" s="17"/>
      <c r="BA47" s="6">
        <f t="shared" si="31"/>
        <v>0</v>
      </c>
      <c r="BB47" s="17"/>
      <c r="BC47" s="17"/>
      <c r="BD47" s="17"/>
      <c r="BE47" s="6">
        <f t="shared" si="32"/>
        <v>0</v>
      </c>
      <c r="BF47" s="17"/>
      <c r="BG47" s="17"/>
      <c r="BH47" s="17"/>
      <c r="BI47" s="6">
        <f t="shared" si="33"/>
        <v>0</v>
      </c>
      <c r="BJ47" s="17"/>
      <c r="BK47" s="17"/>
      <c r="BL47" s="17"/>
      <c r="BM47" s="6">
        <f t="shared" si="34"/>
        <v>0</v>
      </c>
      <c r="BN47" s="17"/>
      <c r="BO47" s="17"/>
      <c r="BP47" s="17"/>
      <c r="BQ47" s="17"/>
      <c r="BR47" s="17"/>
      <c r="BS47" s="22"/>
      <c r="BT47" s="23"/>
      <c r="BU47" s="23"/>
      <c r="BV47" s="22"/>
      <c r="BW47" s="23"/>
      <c r="BX47" s="23"/>
      <c r="BY47" s="22"/>
      <c r="BZ47" s="23"/>
      <c r="CA47" s="23"/>
      <c r="CB47" s="22"/>
      <c r="CC47" s="23"/>
      <c r="CD47" s="23"/>
      <c r="CE47" s="22"/>
      <c r="CF47" s="23"/>
      <c r="CG47" s="23"/>
      <c r="CH47" s="22"/>
      <c r="CI47" s="23"/>
      <c r="CJ47" s="23"/>
      <c r="CK47" s="20">
        <f t="shared" si="35"/>
        <v>0</v>
      </c>
      <c r="CL47" s="21">
        <f t="shared" si="36"/>
        <v>0</v>
      </c>
      <c r="CM47" s="21">
        <f t="shared" si="37"/>
        <v>0</v>
      </c>
      <c r="CN47" s="20">
        <f t="shared" si="38"/>
        <v>0</v>
      </c>
    </row>
    <row r="48" spans="1:92" s="1" customFormat="1" ht="18.75" customHeight="1">
      <c r="A48" s="17">
        <v>16</v>
      </c>
      <c r="B48" s="17"/>
      <c r="C48" s="17"/>
      <c r="D48" s="17"/>
      <c r="E48" s="6">
        <f t="shared" si="19"/>
        <v>0</v>
      </c>
      <c r="F48" s="17"/>
      <c r="G48" s="17"/>
      <c r="H48" s="17"/>
      <c r="I48" s="6">
        <f t="shared" si="20"/>
        <v>0</v>
      </c>
      <c r="J48" s="17"/>
      <c r="K48" s="17"/>
      <c r="L48" s="17"/>
      <c r="M48" s="6">
        <f t="shared" si="21"/>
        <v>0</v>
      </c>
      <c r="N48" s="17"/>
      <c r="O48" s="17"/>
      <c r="P48" s="17"/>
      <c r="Q48" s="6">
        <f t="shared" si="22"/>
        <v>0</v>
      </c>
      <c r="R48" s="17"/>
      <c r="S48" s="17"/>
      <c r="T48" s="17"/>
      <c r="U48" s="6">
        <f t="shared" si="23"/>
        <v>0</v>
      </c>
      <c r="V48" s="17"/>
      <c r="W48" s="17"/>
      <c r="X48" s="17"/>
      <c r="Y48" s="6">
        <f t="shared" si="24"/>
        <v>0</v>
      </c>
      <c r="Z48" s="17"/>
      <c r="AA48" s="17"/>
      <c r="AB48" s="17"/>
      <c r="AC48" s="6">
        <f t="shared" si="25"/>
        <v>0</v>
      </c>
      <c r="AD48" s="17"/>
      <c r="AE48" s="17"/>
      <c r="AF48" s="17"/>
      <c r="AG48" s="6">
        <f t="shared" si="26"/>
        <v>0</v>
      </c>
      <c r="AH48" s="17"/>
      <c r="AI48" s="17"/>
      <c r="AJ48" s="17"/>
      <c r="AK48" s="6">
        <f t="shared" si="27"/>
        <v>0</v>
      </c>
      <c r="AL48" s="17"/>
      <c r="AM48" s="17"/>
      <c r="AN48" s="17"/>
      <c r="AO48" s="6">
        <f t="shared" si="28"/>
        <v>0</v>
      </c>
      <c r="AP48" s="17"/>
      <c r="AQ48" s="17"/>
      <c r="AR48" s="17"/>
      <c r="AS48" s="6">
        <f t="shared" si="29"/>
        <v>0</v>
      </c>
      <c r="AT48" s="17"/>
      <c r="AU48" s="17"/>
      <c r="AV48" s="17"/>
      <c r="AW48" s="6">
        <f t="shared" si="30"/>
        <v>0</v>
      </c>
      <c r="AX48" s="17"/>
      <c r="AY48" s="17"/>
      <c r="AZ48" s="17"/>
      <c r="BA48" s="6">
        <f t="shared" si="31"/>
        <v>0</v>
      </c>
      <c r="BB48" s="17"/>
      <c r="BC48" s="17"/>
      <c r="BD48" s="17"/>
      <c r="BE48" s="6">
        <f t="shared" si="32"/>
        <v>0</v>
      </c>
      <c r="BF48" s="17"/>
      <c r="BG48" s="17"/>
      <c r="BH48" s="17"/>
      <c r="BI48" s="6">
        <f t="shared" si="33"/>
        <v>0</v>
      </c>
      <c r="BJ48" s="17"/>
      <c r="BK48" s="17"/>
      <c r="BL48" s="17"/>
      <c r="BM48" s="6">
        <f t="shared" si="34"/>
        <v>0</v>
      </c>
      <c r="BN48" s="17"/>
      <c r="BO48" s="17"/>
      <c r="BP48" s="17"/>
      <c r="BQ48" s="17"/>
      <c r="BR48" s="17"/>
      <c r="BS48" s="22"/>
      <c r="BT48" s="23"/>
      <c r="BU48" s="23"/>
      <c r="BV48" s="22"/>
      <c r="BW48" s="23"/>
      <c r="BX48" s="23"/>
      <c r="BY48" s="22"/>
      <c r="BZ48" s="23"/>
      <c r="CA48" s="23"/>
      <c r="CB48" s="22"/>
      <c r="CC48" s="23"/>
      <c r="CD48" s="23"/>
      <c r="CE48" s="22"/>
      <c r="CF48" s="23"/>
      <c r="CG48" s="23"/>
      <c r="CH48" s="22"/>
      <c r="CI48" s="23"/>
      <c r="CJ48" s="23"/>
      <c r="CK48" s="20">
        <f t="shared" si="35"/>
        <v>0</v>
      </c>
      <c r="CL48" s="21">
        <f t="shared" si="36"/>
        <v>0</v>
      </c>
      <c r="CM48" s="21">
        <f t="shared" si="37"/>
        <v>0</v>
      </c>
      <c r="CN48" s="20">
        <f t="shared" si="38"/>
        <v>0</v>
      </c>
    </row>
    <row r="49" spans="1:92" s="1" customFormat="1" ht="18.75" customHeight="1">
      <c r="A49" s="17">
        <v>17</v>
      </c>
      <c r="B49" s="17"/>
      <c r="C49" s="17"/>
      <c r="D49" s="17"/>
      <c r="E49" s="6">
        <f t="shared" si="19"/>
        <v>0</v>
      </c>
      <c r="F49" s="17"/>
      <c r="G49" s="17"/>
      <c r="H49" s="17"/>
      <c r="I49" s="6">
        <f t="shared" si="20"/>
        <v>0</v>
      </c>
      <c r="J49" s="17"/>
      <c r="K49" s="17"/>
      <c r="L49" s="17"/>
      <c r="M49" s="6">
        <f t="shared" si="21"/>
        <v>0</v>
      </c>
      <c r="N49" s="17"/>
      <c r="O49" s="17"/>
      <c r="P49" s="17"/>
      <c r="Q49" s="6">
        <f t="shared" si="22"/>
        <v>0</v>
      </c>
      <c r="R49" s="17"/>
      <c r="S49" s="17"/>
      <c r="T49" s="17"/>
      <c r="U49" s="6">
        <f t="shared" si="23"/>
        <v>0</v>
      </c>
      <c r="V49" s="17"/>
      <c r="W49" s="17"/>
      <c r="X49" s="17"/>
      <c r="Y49" s="6">
        <f t="shared" si="24"/>
        <v>0</v>
      </c>
      <c r="Z49" s="17"/>
      <c r="AA49" s="17"/>
      <c r="AB49" s="17"/>
      <c r="AC49" s="6">
        <f t="shared" si="25"/>
        <v>0</v>
      </c>
      <c r="AD49" s="17"/>
      <c r="AE49" s="17"/>
      <c r="AF49" s="17"/>
      <c r="AG49" s="6">
        <f t="shared" si="26"/>
        <v>0</v>
      </c>
      <c r="AH49" s="17"/>
      <c r="AI49" s="17"/>
      <c r="AJ49" s="17"/>
      <c r="AK49" s="6">
        <f t="shared" si="27"/>
        <v>0</v>
      </c>
      <c r="AL49" s="17"/>
      <c r="AM49" s="17"/>
      <c r="AN49" s="17"/>
      <c r="AO49" s="6">
        <f t="shared" si="28"/>
        <v>0</v>
      </c>
      <c r="AP49" s="17"/>
      <c r="AQ49" s="17"/>
      <c r="AR49" s="17"/>
      <c r="AS49" s="6">
        <f t="shared" si="29"/>
        <v>0</v>
      </c>
      <c r="AT49" s="17"/>
      <c r="AU49" s="17"/>
      <c r="AV49" s="17"/>
      <c r="AW49" s="6">
        <f t="shared" si="30"/>
        <v>0</v>
      </c>
      <c r="AX49" s="17"/>
      <c r="AY49" s="17"/>
      <c r="AZ49" s="17"/>
      <c r="BA49" s="6">
        <f t="shared" si="31"/>
        <v>0</v>
      </c>
      <c r="BB49" s="17"/>
      <c r="BC49" s="17"/>
      <c r="BD49" s="17"/>
      <c r="BE49" s="6">
        <f t="shared" si="32"/>
        <v>0</v>
      </c>
      <c r="BF49" s="17"/>
      <c r="BG49" s="17"/>
      <c r="BH49" s="17"/>
      <c r="BI49" s="6">
        <f t="shared" si="33"/>
        <v>0</v>
      </c>
      <c r="BJ49" s="17"/>
      <c r="BK49" s="17"/>
      <c r="BL49" s="17"/>
      <c r="BM49" s="6">
        <f t="shared" si="34"/>
        <v>0</v>
      </c>
      <c r="BN49" s="17"/>
      <c r="BO49" s="17"/>
      <c r="BP49" s="17"/>
      <c r="BQ49" s="17"/>
      <c r="BR49" s="17"/>
      <c r="BS49" s="22"/>
      <c r="BT49" s="23"/>
      <c r="BU49" s="23"/>
      <c r="BV49" s="22"/>
      <c r="BW49" s="23"/>
      <c r="BX49" s="23"/>
      <c r="BY49" s="22"/>
      <c r="BZ49" s="23"/>
      <c r="CA49" s="23"/>
      <c r="CB49" s="22"/>
      <c r="CC49" s="23"/>
      <c r="CD49" s="23"/>
      <c r="CE49" s="22"/>
      <c r="CF49" s="23"/>
      <c r="CG49" s="23"/>
      <c r="CH49" s="22"/>
      <c r="CI49" s="23"/>
      <c r="CJ49" s="23"/>
      <c r="CK49" s="20">
        <f t="shared" si="35"/>
        <v>0</v>
      </c>
      <c r="CL49" s="21">
        <f t="shared" si="36"/>
        <v>0</v>
      </c>
      <c r="CM49" s="21">
        <f t="shared" si="37"/>
        <v>0</v>
      </c>
      <c r="CN49" s="20">
        <f t="shared" si="38"/>
        <v>0</v>
      </c>
    </row>
    <row r="50" spans="1:92" ht="18.75" customHeight="1">
      <c r="A50" s="17">
        <v>18</v>
      </c>
      <c r="B50" s="17"/>
      <c r="C50" s="17"/>
      <c r="D50" s="17"/>
      <c r="E50" s="6">
        <f t="shared" si="19"/>
        <v>0</v>
      </c>
      <c r="F50" s="17"/>
      <c r="G50" s="17"/>
      <c r="H50" s="17"/>
      <c r="I50" s="6">
        <f t="shared" si="20"/>
        <v>0</v>
      </c>
      <c r="J50" s="17"/>
      <c r="K50" s="17"/>
      <c r="L50" s="17"/>
      <c r="M50" s="6">
        <f t="shared" si="21"/>
        <v>0</v>
      </c>
      <c r="N50" s="17"/>
      <c r="O50" s="17"/>
      <c r="P50" s="17"/>
      <c r="Q50" s="6">
        <f t="shared" si="22"/>
        <v>0</v>
      </c>
      <c r="R50" s="17"/>
      <c r="S50" s="17"/>
      <c r="T50" s="17"/>
      <c r="U50" s="6">
        <f t="shared" si="23"/>
        <v>0</v>
      </c>
      <c r="V50" s="17"/>
      <c r="W50" s="17"/>
      <c r="X50" s="17"/>
      <c r="Y50" s="6">
        <f t="shared" si="24"/>
        <v>0</v>
      </c>
      <c r="Z50" s="17"/>
      <c r="AA50" s="17"/>
      <c r="AB50" s="17"/>
      <c r="AC50" s="6">
        <f t="shared" si="25"/>
        <v>0</v>
      </c>
      <c r="AD50" s="17"/>
      <c r="AE50" s="17"/>
      <c r="AF50" s="17"/>
      <c r="AG50" s="6">
        <f t="shared" si="26"/>
        <v>0</v>
      </c>
      <c r="AH50" s="17"/>
      <c r="AI50" s="17"/>
      <c r="AJ50" s="17"/>
      <c r="AK50" s="6">
        <f t="shared" si="27"/>
        <v>0</v>
      </c>
      <c r="AL50" s="17"/>
      <c r="AM50" s="17"/>
      <c r="AN50" s="17"/>
      <c r="AO50" s="6">
        <f t="shared" si="28"/>
        <v>0</v>
      </c>
      <c r="AP50" s="17"/>
      <c r="AQ50" s="17"/>
      <c r="AR50" s="17"/>
      <c r="AS50" s="6">
        <f t="shared" si="29"/>
        <v>0</v>
      </c>
      <c r="AT50" s="17"/>
      <c r="AU50" s="17"/>
      <c r="AV50" s="17"/>
      <c r="AW50" s="6">
        <f t="shared" si="30"/>
        <v>0</v>
      </c>
      <c r="AX50" s="17"/>
      <c r="AY50" s="17"/>
      <c r="AZ50" s="17"/>
      <c r="BA50" s="6">
        <f t="shared" si="31"/>
        <v>0</v>
      </c>
      <c r="BB50" s="17"/>
      <c r="BC50" s="17"/>
      <c r="BD50" s="17"/>
      <c r="BE50" s="6">
        <f t="shared" si="32"/>
        <v>0</v>
      </c>
      <c r="BF50" s="17"/>
      <c r="BG50" s="17"/>
      <c r="BH50" s="17"/>
      <c r="BI50" s="6">
        <f t="shared" si="33"/>
        <v>0</v>
      </c>
      <c r="BJ50" s="11"/>
      <c r="BK50" s="11"/>
      <c r="BL50" s="11"/>
      <c r="BM50" s="6">
        <f t="shared" si="34"/>
        <v>0</v>
      </c>
      <c r="BN50" s="17"/>
      <c r="BO50" s="17"/>
      <c r="BP50" s="17"/>
      <c r="BQ50" s="17"/>
      <c r="BR50" s="17"/>
      <c r="BS50" s="22"/>
      <c r="BT50" s="23"/>
      <c r="BU50" s="23"/>
      <c r="BV50" s="22"/>
      <c r="BW50" s="23"/>
      <c r="BX50" s="23"/>
      <c r="BY50" s="22"/>
      <c r="BZ50" s="23"/>
      <c r="CA50" s="23"/>
      <c r="CB50" s="22"/>
      <c r="CC50" s="23"/>
      <c r="CD50" s="23"/>
      <c r="CE50" s="22"/>
      <c r="CF50" s="23"/>
      <c r="CG50" s="23"/>
      <c r="CH50" s="22"/>
      <c r="CI50" s="23"/>
      <c r="CJ50" s="23"/>
      <c r="CK50" s="20">
        <f t="shared" si="35"/>
        <v>0</v>
      </c>
      <c r="CL50" s="21">
        <f t="shared" si="36"/>
        <v>0</v>
      </c>
      <c r="CM50" s="21">
        <f t="shared" si="37"/>
        <v>0</v>
      </c>
      <c r="CN50" s="20">
        <f t="shared" si="38"/>
        <v>0</v>
      </c>
    </row>
    <row r="51" spans="1:92" ht="18.75" customHeight="1">
      <c r="A51" s="17">
        <v>19</v>
      </c>
      <c r="B51" s="17"/>
      <c r="C51" s="17"/>
      <c r="D51" s="17"/>
      <c r="E51" s="6">
        <f t="shared" si="19"/>
        <v>0</v>
      </c>
      <c r="F51" s="17"/>
      <c r="G51" s="17"/>
      <c r="H51" s="17"/>
      <c r="I51" s="6">
        <f t="shared" si="20"/>
        <v>0</v>
      </c>
      <c r="J51" s="17"/>
      <c r="K51" s="17"/>
      <c r="L51" s="17"/>
      <c r="M51" s="6">
        <f t="shared" si="21"/>
        <v>0</v>
      </c>
      <c r="N51" s="17"/>
      <c r="O51" s="17"/>
      <c r="P51" s="17"/>
      <c r="Q51" s="6">
        <f t="shared" si="22"/>
        <v>0</v>
      </c>
      <c r="R51" s="17"/>
      <c r="S51" s="17"/>
      <c r="T51" s="17"/>
      <c r="U51" s="6">
        <f t="shared" si="23"/>
        <v>0</v>
      </c>
      <c r="V51" s="17"/>
      <c r="W51" s="17"/>
      <c r="X51" s="17"/>
      <c r="Y51" s="6">
        <f t="shared" si="24"/>
        <v>0</v>
      </c>
      <c r="Z51" s="17"/>
      <c r="AA51" s="17"/>
      <c r="AB51" s="17"/>
      <c r="AC51" s="6">
        <f t="shared" si="25"/>
        <v>0</v>
      </c>
      <c r="AD51" s="17"/>
      <c r="AE51" s="17"/>
      <c r="AF51" s="17"/>
      <c r="AG51" s="6">
        <f t="shared" si="26"/>
        <v>0</v>
      </c>
      <c r="AH51" s="17"/>
      <c r="AI51" s="17"/>
      <c r="AJ51" s="17"/>
      <c r="AK51" s="6">
        <f t="shared" si="27"/>
        <v>0</v>
      </c>
      <c r="AL51" s="17"/>
      <c r="AM51" s="17"/>
      <c r="AN51" s="17"/>
      <c r="AO51" s="6">
        <f t="shared" si="28"/>
        <v>0</v>
      </c>
      <c r="AP51" s="17"/>
      <c r="AQ51" s="17"/>
      <c r="AR51" s="17"/>
      <c r="AS51" s="6">
        <f t="shared" si="29"/>
        <v>0</v>
      </c>
      <c r="AT51" s="17"/>
      <c r="AU51" s="17"/>
      <c r="AV51" s="17"/>
      <c r="AW51" s="6">
        <f t="shared" si="30"/>
        <v>0</v>
      </c>
      <c r="AX51" s="17"/>
      <c r="AY51" s="17"/>
      <c r="AZ51" s="17"/>
      <c r="BA51" s="6">
        <f t="shared" si="31"/>
        <v>0</v>
      </c>
      <c r="BB51" s="17"/>
      <c r="BC51" s="17"/>
      <c r="BD51" s="17"/>
      <c r="BE51" s="6">
        <f t="shared" si="32"/>
        <v>0</v>
      </c>
      <c r="BF51" s="17"/>
      <c r="BG51" s="17"/>
      <c r="BH51" s="17"/>
      <c r="BI51" s="6">
        <f t="shared" si="33"/>
        <v>0</v>
      </c>
      <c r="BJ51" s="11"/>
      <c r="BK51" s="11"/>
      <c r="BL51" s="11"/>
      <c r="BM51" s="6">
        <f t="shared" si="34"/>
        <v>0</v>
      </c>
      <c r="BN51" s="17"/>
      <c r="BO51" s="17"/>
      <c r="BP51" s="17"/>
      <c r="BQ51" s="17"/>
      <c r="BR51" s="17"/>
      <c r="BS51" s="22"/>
      <c r="BT51" s="23"/>
      <c r="BU51" s="23"/>
      <c r="BV51" s="22"/>
      <c r="BW51" s="23"/>
      <c r="BX51" s="23"/>
      <c r="BY51" s="22"/>
      <c r="BZ51" s="23"/>
      <c r="CA51" s="23"/>
      <c r="CB51" s="22"/>
      <c r="CC51" s="23"/>
      <c r="CD51" s="23"/>
      <c r="CE51" s="22"/>
      <c r="CF51" s="23"/>
      <c r="CG51" s="23"/>
      <c r="CH51" s="22"/>
      <c r="CI51" s="23"/>
      <c r="CJ51" s="23"/>
      <c r="CK51" s="20">
        <f t="shared" si="35"/>
        <v>0</v>
      </c>
      <c r="CL51" s="21">
        <f t="shared" si="36"/>
        <v>0</v>
      </c>
      <c r="CM51" s="21">
        <f t="shared" si="37"/>
        <v>0</v>
      </c>
      <c r="CN51" s="20">
        <f t="shared" si="38"/>
        <v>0</v>
      </c>
    </row>
    <row r="52" spans="1:92" ht="18.75" customHeight="1">
      <c r="A52" s="17">
        <v>20</v>
      </c>
      <c r="B52" s="17"/>
      <c r="C52" s="17"/>
      <c r="D52" s="17"/>
      <c r="E52" s="6">
        <f t="shared" si="19"/>
        <v>0</v>
      </c>
      <c r="F52" s="17"/>
      <c r="G52" s="17"/>
      <c r="H52" s="17"/>
      <c r="I52" s="6">
        <f t="shared" si="20"/>
        <v>0</v>
      </c>
      <c r="J52" s="17"/>
      <c r="K52" s="17"/>
      <c r="L52" s="17"/>
      <c r="M52" s="6">
        <f t="shared" si="21"/>
        <v>0</v>
      </c>
      <c r="N52" s="17"/>
      <c r="O52" s="17"/>
      <c r="P52" s="17"/>
      <c r="Q52" s="6">
        <f t="shared" si="22"/>
        <v>0</v>
      </c>
      <c r="R52" s="17"/>
      <c r="S52" s="17"/>
      <c r="T52" s="17"/>
      <c r="U52" s="6">
        <f t="shared" si="23"/>
        <v>0</v>
      </c>
      <c r="V52" s="17"/>
      <c r="W52" s="17"/>
      <c r="X52" s="17"/>
      <c r="Y52" s="6">
        <f t="shared" si="24"/>
        <v>0</v>
      </c>
      <c r="Z52" s="17"/>
      <c r="AA52" s="17"/>
      <c r="AB52" s="17"/>
      <c r="AC52" s="6">
        <f t="shared" si="25"/>
        <v>0</v>
      </c>
      <c r="AD52" s="17"/>
      <c r="AE52" s="17"/>
      <c r="AF52" s="17"/>
      <c r="AG52" s="6">
        <f t="shared" si="26"/>
        <v>0</v>
      </c>
      <c r="AH52" s="17"/>
      <c r="AI52" s="17"/>
      <c r="AJ52" s="17"/>
      <c r="AK52" s="6">
        <f t="shared" si="27"/>
        <v>0</v>
      </c>
      <c r="AL52" s="17"/>
      <c r="AM52" s="17"/>
      <c r="AN52" s="17"/>
      <c r="AO52" s="6">
        <f t="shared" si="28"/>
        <v>0</v>
      </c>
      <c r="AP52" s="17"/>
      <c r="AQ52" s="17"/>
      <c r="AR52" s="17"/>
      <c r="AS52" s="6">
        <f t="shared" si="29"/>
        <v>0</v>
      </c>
      <c r="AT52" s="17"/>
      <c r="AU52" s="17"/>
      <c r="AV52" s="17"/>
      <c r="AW52" s="6">
        <f t="shared" si="30"/>
        <v>0</v>
      </c>
      <c r="AX52" s="17"/>
      <c r="AY52" s="17"/>
      <c r="AZ52" s="17"/>
      <c r="BA52" s="6">
        <f t="shared" si="31"/>
        <v>0</v>
      </c>
      <c r="BB52" s="17"/>
      <c r="BC52" s="17"/>
      <c r="BD52" s="17"/>
      <c r="BE52" s="6">
        <f t="shared" si="32"/>
        <v>0</v>
      </c>
      <c r="BF52" s="17"/>
      <c r="BG52" s="17"/>
      <c r="BH52" s="17"/>
      <c r="BI52" s="6">
        <f t="shared" si="33"/>
        <v>0</v>
      </c>
      <c r="BJ52" s="11"/>
      <c r="BK52" s="11"/>
      <c r="BL52" s="11"/>
      <c r="BM52" s="6">
        <f t="shared" si="34"/>
        <v>0</v>
      </c>
      <c r="BN52" s="17"/>
      <c r="BO52" s="17"/>
      <c r="BP52" s="17"/>
      <c r="BQ52" s="17"/>
      <c r="BR52" s="17"/>
      <c r="BS52" s="22"/>
      <c r="BT52" s="23"/>
      <c r="BU52" s="23"/>
      <c r="BV52" s="22"/>
      <c r="BW52" s="23"/>
      <c r="BX52" s="23"/>
      <c r="BY52" s="22"/>
      <c r="BZ52" s="23"/>
      <c r="CA52" s="23"/>
      <c r="CB52" s="22"/>
      <c r="CC52" s="23"/>
      <c r="CD52" s="23"/>
      <c r="CE52" s="22"/>
      <c r="CF52" s="23"/>
      <c r="CG52" s="23"/>
      <c r="CH52" s="22"/>
      <c r="CI52" s="23"/>
      <c r="CJ52" s="23"/>
      <c r="CK52" s="20">
        <f t="shared" si="35"/>
        <v>0</v>
      </c>
      <c r="CL52" s="21">
        <f t="shared" si="36"/>
        <v>0</v>
      </c>
      <c r="CM52" s="21">
        <f t="shared" si="37"/>
        <v>0</v>
      </c>
      <c r="CN52" s="20">
        <f t="shared" si="38"/>
        <v>0</v>
      </c>
    </row>
    <row r="53" spans="1:92" ht="26.25" customHeight="1">
      <c r="A53" s="25" t="s">
        <v>20</v>
      </c>
      <c r="B53" s="26">
        <f t="shared" ref="B53:BM53" si="39">SUM(B33:B52)</f>
        <v>506</v>
      </c>
      <c r="C53" s="26">
        <f t="shared" si="39"/>
        <v>459</v>
      </c>
      <c r="D53" s="26">
        <f t="shared" si="39"/>
        <v>0</v>
      </c>
      <c r="E53" s="26">
        <f t="shared" si="39"/>
        <v>965</v>
      </c>
      <c r="F53" s="26">
        <f t="shared" si="39"/>
        <v>969</v>
      </c>
      <c r="G53" s="26">
        <f t="shared" si="39"/>
        <v>782</v>
      </c>
      <c r="H53" s="26">
        <f t="shared" si="39"/>
        <v>0</v>
      </c>
      <c r="I53" s="26">
        <f t="shared" si="39"/>
        <v>1751</v>
      </c>
      <c r="J53" s="26">
        <f t="shared" si="39"/>
        <v>45</v>
      </c>
      <c r="K53" s="26">
        <f t="shared" si="39"/>
        <v>42</v>
      </c>
      <c r="L53" s="26">
        <f t="shared" si="39"/>
        <v>0</v>
      </c>
      <c r="M53" s="26">
        <f t="shared" si="39"/>
        <v>87</v>
      </c>
      <c r="N53" s="26">
        <f t="shared" si="39"/>
        <v>3</v>
      </c>
      <c r="O53" s="26">
        <f t="shared" si="39"/>
        <v>4</v>
      </c>
      <c r="P53" s="26">
        <f t="shared" si="39"/>
        <v>0</v>
      </c>
      <c r="Q53" s="26">
        <f t="shared" si="39"/>
        <v>7</v>
      </c>
      <c r="R53" s="26">
        <f t="shared" si="39"/>
        <v>24</v>
      </c>
      <c r="S53" s="26">
        <f t="shared" si="39"/>
        <v>22</v>
      </c>
      <c r="T53" s="26">
        <f t="shared" si="39"/>
        <v>0</v>
      </c>
      <c r="U53" s="26">
        <f t="shared" si="39"/>
        <v>46</v>
      </c>
      <c r="V53" s="26">
        <f t="shared" si="39"/>
        <v>368</v>
      </c>
      <c r="W53" s="26">
        <f t="shared" si="39"/>
        <v>296</v>
      </c>
      <c r="X53" s="26">
        <f t="shared" si="39"/>
        <v>0</v>
      </c>
      <c r="Y53" s="26">
        <f t="shared" si="39"/>
        <v>664</v>
      </c>
      <c r="Z53" s="26">
        <f t="shared" si="39"/>
        <v>449</v>
      </c>
      <c r="AA53" s="26">
        <f t="shared" si="39"/>
        <v>434</v>
      </c>
      <c r="AB53" s="26">
        <f t="shared" si="39"/>
        <v>0</v>
      </c>
      <c r="AC53" s="26">
        <f t="shared" si="39"/>
        <v>883</v>
      </c>
      <c r="AD53" s="26">
        <f t="shared" si="39"/>
        <v>3</v>
      </c>
      <c r="AE53" s="26">
        <f t="shared" si="39"/>
        <v>5</v>
      </c>
      <c r="AF53" s="26">
        <f t="shared" si="39"/>
        <v>0</v>
      </c>
      <c r="AG53" s="26">
        <f t="shared" si="39"/>
        <v>8</v>
      </c>
      <c r="AH53" s="26">
        <f t="shared" si="39"/>
        <v>1</v>
      </c>
      <c r="AI53" s="26">
        <f t="shared" si="39"/>
        <v>5</v>
      </c>
      <c r="AJ53" s="26">
        <f t="shared" si="39"/>
        <v>0</v>
      </c>
      <c r="AK53" s="26">
        <f t="shared" si="39"/>
        <v>6</v>
      </c>
      <c r="AL53" s="26">
        <f t="shared" si="39"/>
        <v>2</v>
      </c>
      <c r="AM53" s="26">
        <f t="shared" si="39"/>
        <v>0</v>
      </c>
      <c r="AN53" s="26">
        <f t="shared" si="39"/>
        <v>0</v>
      </c>
      <c r="AO53" s="26">
        <f t="shared" si="39"/>
        <v>2</v>
      </c>
      <c r="AP53" s="26">
        <f t="shared" si="39"/>
        <v>528</v>
      </c>
      <c r="AQ53" s="26">
        <f t="shared" si="39"/>
        <v>455</v>
      </c>
      <c r="AR53" s="26">
        <f t="shared" si="39"/>
        <v>0</v>
      </c>
      <c r="AS53" s="26">
        <f t="shared" si="39"/>
        <v>983</v>
      </c>
      <c r="AT53" s="26">
        <f t="shared" si="39"/>
        <v>609</v>
      </c>
      <c r="AU53" s="26">
        <f t="shared" si="39"/>
        <v>505</v>
      </c>
      <c r="AV53" s="26">
        <f t="shared" si="39"/>
        <v>0</v>
      </c>
      <c r="AW53" s="26">
        <f t="shared" si="39"/>
        <v>1114</v>
      </c>
      <c r="AX53" s="26">
        <f t="shared" si="39"/>
        <v>1</v>
      </c>
      <c r="AY53" s="26">
        <f t="shared" si="39"/>
        <v>2</v>
      </c>
      <c r="AZ53" s="26">
        <f t="shared" si="39"/>
        <v>0</v>
      </c>
      <c r="BA53" s="26">
        <f t="shared" si="39"/>
        <v>3</v>
      </c>
      <c r="BB53" s="26">
        <f t="shared" si="39"/>
        <v>20</v>
      </c>
      <c r="BC53" s="26">
        <f t="shared" si="39"/>
        <v>13</v>
      </c>
      <c r="BD53" s="26">
        <f t="shared" si="39"/>
        <v>0</v>
      </c>
      <c r="BE53" s="26">
        <f t="shared" si="39"/>
        <v>33</v>
      </c>
      <c r="BF53" s="26">
        <f t="shared" si="39"/>
        <v>4</v>
      </c>
      <c r="BG53" s="26">
        <f t="shared" si="39"/>
        <v>6</v>
      </c>
      <c r="BH53" s="26">
        <f t="shared" si="39"/>
        <v>0</v>
      </c>
      <c r="BI53" s="26">
        <f t="shared" si="39"/>
        <v>10</v>
      </c>
      <c r="BJ53" s="26">
        <f t="shared" si="39"/>
        <v>641</v>
      </c>
      <c r="BK53" s="26">
        <f t="shared" si="39"/>
        <v>552</v>
      </c>
      <c r="BL53" s="26">
        <f t="shared" si="39"/>
        <v>0</v>
      </c>
      <c r="BM53" s="26">
        <f t="shared" si="39"/>
        <v>1193</v>
      </c>
      <c r="BN53" s="26">
        <f t="shared" ref="BN53:CJ53" si="40">SUM(BN33:BN52)</f>
        <v>6628</v>
      </c>
      <c r="BO53" s="26">
        <f t="shared" si="40"/>
        <v>1461</v>
      </c>
      <c r="BP53" s="26">
        <f t="shared" si="40"/>
        <v>5</v>
      </c>
      <c r="BQ53" s="26">
        <f t="shared" si="40"/>
        <v>1</v>
      </c>
      <c r="BR53" s="26">
        <f t="shared" si="40"/>
        <v>50</v>
      </c>
      <c r="BS53" s="26">
        <f t="shared" si="40"/>
        <v>1</v>
      </c>
      <c r="BT53" s="26">
        <f t="shared" si="40"/>
        <v>3</v>
      </c>
      <c r="BU53" s="26">
        <f t="shared" si="40"/>
        <v>24</v>
      </c>
      <c r="BV53" s="26">
        <f t="shared" si="40"/>
        <v>36</v>
      </c>
      <c r="BW53" s="26">
        <f t="shared" si="40"/>
        <v>2</v>
      </c>
      <c r="BX53" s="26">
        <f t="shared" si="40"/>
        <v>0</v>
      </c>
      <c r="BY53" s="26">
        <f t="shared" si="40"/>
        <v>6</v>
      </c>
      <c r="BZ53" s="26">
        <f t="shared" si="40"/>
        <v>4</v>
      </c>
      <c r="CA53" s="26">
        <f t="shared" si="40"/>
        <v>0</v>
      </c>
      <c r="CB53" s="26">
        <f t="shared" si="40"/>
        <v>5</v>
      </c>
      <c r="CC53" s="26">
        <f t="shared" si="40"/>
        <v>0</v>
      </c>
      <c r="CD53" s="26">
        <f t="shared" si="40"/>
        <v>12</v>
      </c>
      <c r="CE53" s="26">
        <f t="shared" si="40"/>
        <v>5</v>
      </c>
      <c r="CF53" s="26">
        <f t="shared" si="40"/>
        <v>0</v>
      </c>
      <c r="CG53" s="26">
        <f t="shared" si="40"/>
        <v>12</v>
      </c>
      <c r="CH53" s="26">
        <f t="shared" si="40"/>
        <v>0</v>
      </c>
      <c r="CI53" s="26">
        <f t="shared" si="40"/>
        <v>0</v>
      </c>
      <c r="CJ53" s="26">
        <f t="shared" si="40"/>
        <v>0</v>
      </c>
      <c r="CK53" s="20">
        <f t="shared" si="35"/>
        <v>8255</v>
      </c>
      <c r="CL53" s="21">
        <f t="shared" si="36"/>
        <v>8255</v>
      </c>
      <c r="CM53" s="21">
        <f t="shared" si="37"/>
        <v>6562</v>
      </c>
      <c r="CN53" s="20">
        <f t="shared" si="38"/>
        <v>0</v>
      </c>
    </row>
    <row r="54" spans="1:92" ht="27" customHeight="1">
      <c r="E54" s="27"/>
      <c r="O54" s="28"/>
      <c r="P54" s="28"/>
    </row>
    <row r="55" spans="1:92">
      <c r="A55" s="33" t="s">
        <v>68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CI55" s="12"/>
    </row>
    <row r="56" spans="1:92">
      <c r="A56" s="33" t="s">
        <v>69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92">
      <c r="A57" s="33" t="s">
        <v>70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92">
      <c r="A58" s="33" t="s">
        <v>71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60" spans="1:92">
      <c r="CI60" s="1"/>
    </row>
    <row r="61" spans="1:92">
      <c r="D61" s="29" t="s">
        <v>72</v>
      </c>
      <c r="E61" s="29" t="s">
        <v>73</v>
      </c>
      <c r="F61" s="29" t="s">
        <v>74</v>
      </c>
      <c r="G61" s="29" t="s">
        <v>72</v>
      </c>
      <c r="H61" s="29" t="s">
        <v>73</v>
      </c>
      <c r="I61" s="29" t="s">
        <v>74</v>
      </c>
      <c r="J61" s="29" t="s">
        <v>75</v>
      </c>
      <c r="K61" s="29" t="s">
        <v>76</v>
      </c>
      <c r="L61" s="29" t="s">
        <v>77</v>
      </c>
      <c r="O61" s="29" t="s">
        <v>78</v>
      </c>
      <c r="P61" s="29" t="s">
        <v>79</v>
      </c>
      <c r="Q61" s="29" t="s">
        <v>80</v>
      </c>
      <c r="R61" s="29" t="s">
        <v>78</v>
      </c>
      <c r="S61" s="29" t="s">
        <v>79</v>
      </c>
      <c r="T61" s="29" t="s">
        <v>80</v>
      </c>
      <c r="U61" s="29" t="s">
        <v>75</v>
      </c>
      <c r="V61" s="29" t="s">
        <v>76</v>
      </c>
      <c r="W61" s="29" t="s">
        <v>77</v>
      </c>
      <c r="Z61" s="29" t="s">
        <v>81</v>
      </c>
      <c r="AA61" s="29" t="s">
        <v>82</v>
      </c>
      <c r="AB61" s="29" t="s">
        <v>83</v>
      </c>
      <c r="AC61" s="29" t="s">
        <v>81</v>
      </c>
      <c r="AD61" s="29" t="s">
        <v>82</v>
      </c>
      <c r="AE61" s="29" t="s">
        <v>83</v>
      </c>
      <c r="AF61" s="29" t="s">
        <v>75</v>
      </c>
      <c r="AG61" s="29" t="s">
        <v>76</v>
      </c>
      <c r="AH61" s="29" t="s">
        <v>77</v>
      </c>
      <c r="CI61" s="1"/>
    </row>
    <row r="62" spans="1:92">
      <c r="C62" s="29">
        <v>1</v>
      </c>
      <c r="D62" s="29">
        <f t="shared" ref="D62:F82" si="41">R6</f>
        <v>316</v>
      </c>
      <c r="E62" s="29">
        <f t="shared" si="41"/>
        <v>255</v>
      </c>
      <c r="F62" s="29">
        <f t="shared" si="41"/>
        <v>0</v>
      </c>
      <c r="G62" s="29">
        <f t="shared" ref="G62:I82" si="42">B33+F33+J33+N33+R33</f>
        <v>316</v>
      </c>
      <c r="H62" s="29">
        <f t="shared" si="42"/>
        <v>255</v>
      </c>
      <c r="I62" s="29">
        <f t="shared" si="42"/>
        <v>0</v>
      </c>
      <c r="J62" s="29">
        <f t="shared" ref="J62:L82" si="43">D62-G62</f>
        <v>0</v>
      </c>
      <c r="K62" s="29">
        <f t="shared" si="43"/>
        <v>0</v>
      </c>
      <c r="L62" s="29">
        <f t="shared" si="43"/>
        <v>0</v>
      </c>
      <c r="N62" s="29">
        <v>1</v>
      </c>
      <c r="O62" s="29">
        <f t="shared" ref="O62:Q82" si="44">V6</f>
        <v>170</v>
      </c>
      <c r="P62" s="29">
        <f t="shared" si="44"/>
        <v>161</v>
      </c>
      <c r="Q62" s="29">
        <f t="shared" si="44"/>
        <v>0</v>
      </c>
      <c r="R62" s="29">
        <f t="shared" ref="R62:T82" si="45">V33+Z33+AD33+AH33+AL33</f>
        <v>170</v>
      </c>
      <c r="S62" s="29">
        <f t="shared" si="45"/>
        <v>161</v>
      </c>
      <c r="T62" s="29">
        <f t="shared" si="45"/>
        <v>0</v>
      </c>
      <c r="U62" s="29">
        <f t="shared" ref="U62:W82" si="46">O62-R62</f>
        <v>0</v>
      </c>
      <c r="V62" s="29">
        <f t="shared" si="46"/>
        <v>0</v>
      </c>
      <c r="W62" s="29">
        <f t="shared" si="46"/>
        <v>0</v>
      </c>
      <c r="Y62" s="29">
        <v>1</v>
      </c>
      <c r="Z62" s="29">
        <f t="shared" ref="Z62:AB77" si="47">Z6</f>
        <v>282</v>
      </c>
      <c r="AA62" s="29">
        <f t="shared" si="47"/>
        <v>227</v>
      </c>
      <c r="AB62" s="29">
        <f t="shared" si="47"/>
        <v>0</v>
      </c>
      <c r="AC62" s="29">
        <f t="shared" ref="AC62:AE82" si="48">AP33+AT33+AX33+BB33+BF33</f>
        <v>282</v>
      </c>
      <c r="AD62" s="29">
        <f t="shared" si="48"/>
        <v>227</v>
      </c>
      <c r="AE62" s="29">
        <f t="shared" si="48"/>
        <v>0</v>
      </c>
      <c r="AF62" s="29">
        <f t="shared" ref="AF62:AH82" si="49">Z62-AC62</f>
        <v>0</v>
      </c>
      <c r="AG62" s="29">
        <f t="shared" si="49"/>
        <v>0</v>
      </c>
      <c r="AH62" s="29">
        <f t="shared" si="49"/>
        <v>0</v>
      </c>
      <c r="CI62" s="1"/>
    </row>
    <row r="63" spans="1:92">
      <c r="C63" s="29">
        <v>2</v>
      </c>
      <c r="D63" s="29">
        <f t="shared" si="41"/>
        <v>182</v>
      </c>
      <c r="E63" s="29">
        <f t="shared" si="41"/>
        <v>144</v>
      </c>
      <c r="F63" s="29">
        <f t="shared" si="41"/>
        <v>0</v>
      </c>
      <c r="G63" s="29">
        <f t="shared" si="42"/>
        <v>182</v>
      </c>
      <c r="H63" s="29">
        <f t="shared" si="42"/>
        <v>144</v>
      </c>
      <c r="I63" s="29">
        <f t="shared" si="42"/>
        <v>0</v>
      </c>
      <c r="J63" s="29">
        <f t="shared" si="43"/>
        <v>0</v>
      </c>
      <c r="K63" s="29">
        <f t="shared" si="43"/>
        <v>0</v>
      </c>
      <c r="L63" s="29">
        <f t="shared" si="43"/>
        <v>0</v>
      </c>
      <c r="N63" s="29">
        <v>2</v>
      </c>
      <c r="O63" s="29">
        <f t="shared" si="44"/>
        <v>102</v>
      </c>
      <c r="P63" s="29">
        <f t="shared" si="44"/>
        <v>89</v>
      </c>
      <c r="Q63" s="29">
        <f t="shared" si="44"/>
        <v>0</v>
      </c>
      <c r="R63" s="29">
        <f t="shared" si="45"/>
        <v>102</v>
      </c>
      <c r="S63" s="29">
        <f t="shared" si="45"/>
        <v>89</v>
      </c>
      <c r="T63" s="29">
        <f t="shared" si="45"/>
        <v>0</v>
      </c>
      <c r="U63" s="29">
        <f t="shared" si="46"/>
        <v>0</v>
      </c>
      <c r="V63" s="29">
        <f t="shared" si="46"/>
        <v>0</v>
      </c>
      <c r="W63" s="29">
        <f t="shared" si="46"/>
        <v>0</v>
      </c>
      <c r="Y63" s="29">
        <v>2</v>
      </c>
      <c r="Z63" s="29">
        <f t="shared" si="47"/>
        <v>133</v>
      </c>
      <c r="AA63" s="29">
        <f t="shared" si="47"/>
        <v>106</v>
      </c>
      <c r="AB63" s="29">
        <f t="shared" si="47"/>
        <v>0</v>
      </c>
      <c r="AC63" s="29">
        <f t="shared" si="48"/>
        <v>133</v>
      </c>
      <c r="AD63" s="29">
        <f t="shared" si="48"/>
        <v>106</v>
      </c>
      <c r="AE63" s="29">
        <f t="shared" si="48"/>
        <v>0</v>
      </c>
      <c r="AF63" s="29">
        <f t="shared" si="49"/>
        <v>0</v>
      </c>
      <c r="AG63" s="29">
        <f t="shared" si="49"/>
        <v>0</v>
      </c>
      <c r="AH63" s="29">
        <f t="shared" si="49"/>
        <v>0</v>
      </c>
      <c r="CI63" s="1"/>
    </row>
    <row r="64" spans="1:92">
      <c r="C64" s="29">
        <v>3</v>
      </c>
      <c r="D64" s="29">
        <f t="shared" si="41"/>
        <v>89</v>
      </c>
      <c r="E64" s="29">
        <f t="shared" si="41"/>
        <v>96</v>
      </c>
      <c r="F64" s="29">
        <f t="shared" si="41"/>
        <v>0</v>
      </c>
      <c r="G64" s="29">
        <f t="shared" si="42"/>
        <v>89</v>
      </c>
      <c r="H64" s="29">
        <f t="shared" si="42"/>
        <v>96</v>
      </c>
      <c r="I64" s="29">
        <f t="shared" si="42"/>
        <v>0</v>
      </c>
      <c r="J64" s="29">
        <f t="shared" si="43"/>
        <v>0</v>
      </c>
      <c r="K64" s="29">
        <f t="shared" si="43"/>
        <v>0</v>
      </c>
      <c r="L64" s="29">
        <f t="shared" si="43"/>
        <v>0</v>
      </c>
      <c r="N64" s="29">
        <v>3</v>
      </c>
      <c r="O64" s="29">
        <f t="shared" si="44"/>
        <v>72</v>
      </c>
      <c r="P64" s="29">
        <f t="shared" si="44"/>
        <v>54</v>
      </c>
      <c r="Q64" s="29">
        <f t="shared" si="44"/>
        <v>0</v>
      </c>
      <c r="R64" s="29">
        <f t="shared" si="45"/>
        <v>72</v>
      </c>
      <c r="S64" s="29">
        <f t="shared" si="45"/>
        <v>54</v>
      </c>
      <c r="T64" s="29">
        <f t="shared" si="45"/>
        <v>0</v>
      </c>
      <c r="U64" s="29">
        <f t="shared" si="46"/>
        <v>0</v>
      </c>
      <c r="V64" s="29">
        <f t="shared" si="46"/>
        <v>0</v>
      </c>
      <c r="W64" s="29">
        <f t="shared" si="46"/>
        <v>0</v>
      </c>
      <c r="Y64" s="29">
        <v>3</v>
      </c>
      <c r="Z64" s="29">
        <f t="shared" si="47"/>
        <v>106</v>
      </c>
      <c r="AA64" s="29">
        <f t="shared" si="47"/>
        <v>80</v>
      </c>
      <c r="AB64" s="29">
        <f t="shared" si="47"/>
        <v>0</v>
      </c>
      <c r="AC64" s="29">
        <f t="shared" si="48"/>
        <v>106</v>
      </c>
      <c r="AD64" s="29">
        <f t="shared" si="48"/>
        <v>80</v>
      </c>
      <c r="AE64" s="29">
        <f t="shared" si="48"/>
        <v>0</v>
      </c>
      <c r="AF64" s="29">
        <f t="shared" si="49"/>
        <v>0</v>
      </c>
      <c r="AG64" s="29">
        <f t="shared" si="49"/>
        <v>0</v>
      </c>
      <c r="AH64" s="29">
        <f t="shared" si="49"/>
        <v>0</v>
      </c>
      <c r="CI64" s="1"/>
    </row>
    <row r="65" spans="3:87">
      <c r="C65" s="29">
        <v>4</v>
      </c>
      <c r="D65" s="29">
        <f t="shared" si="41"/>
        <v>472</v>
      </c>
      <c r="E65" s="29">
        <f t="shared" si="41"/>
        <v>399</v>
      </c>
      <c r="F65" s="29">
        <f t="shared" si="41"/>
        <v>0</v>
      </c>
      <c r="G65" s="29">
        <f t="shared" si="42"/>
        <v>472</v>
      </c>
      <c r="H65" s="29">
        <f t="shared" si="42"/>
        <v>399</v>
      </c>
      <c r="I65" s="29">
        <f t="shared" si="42"/>
        <v>0</v>
      </c>
      <c r="J65" s="29">
        <f t="shared" si="43"/>
        <v>0</v>
      </c>
      <c r="K65" s="29">
        <f t="shared" si="43"/>
        <v>0</v>
      </c>
      <c r="L65" s="29">
        <f t="shared" si="43"/>
        <v>0</v>
      </c>
      <c r="N65" s="29">
        <v>4</v>
      </c>
      <c r="O65" s="29">
        <f t="shared" si="44"/>
        <v>229</v>
      </c>
      <c r="P65" s="29">
        <f t="shared" si="44"/>
        <v>215</v>
      </c>
      <c r="Q65" s="29">
        <f t="shared" si="44"/>
        <v>0</v>
      </c>
      <c r="R65" s="29">
        <f t="shared" si="45"/>
        <v>229</v>
      </c>
      <c r="S65" s="29">
        <f t="shared" si="45"/>
        <v>215</v>
      </c>
      <c r="T65" s="29">
        <f t="shared" si="45"/>
        <v>0</v>
      </c>
      <c r="U65" s="29">
        <f t="shared" si="46"/>
        <v>0</v>
      </c>
      <c r="V65" s="29">
        <f t="shared" si="46"/>
        <v>0</v>
      </c>
      <c r="W65" s="29">
        <f t="shared" si="46"/>
        <v>0</v>
      </c>
      <c r="Y65" s="29">
        <v>4</v>
      </c>
      <c r="Z65" s="29">
        <f t="shared" si="47"/>
        <v>312</v>
      </c>
      <c r="AA65" s="29">
        <f t="shared" si="47"/>
        <v>303</v>
      </c>
      <c r="AB65" s="29">
        <f t="shared" si="47"/>
        <v>0</v>
      </c>
      <c r="AC65" s="29">
        <f t="shared" si="48"/>
        <v>312</v>
      </c>
      <c r="AD65" s="29">
        <f t="shared" si="48"/>
        <v>303</v>
      </c>
      <c r="AE65" s="29">
        <f t="shared" si="48"/>
        <v>0</v>
      </c>
      <c r="AF65" s="29">
        <f t="shared" si="49"/>
        <v>0</v>
      </c>
      <c r="AG65" s="29">
        <f t="shared" si="49"/>
        <v>0</v>
      </c>
      <c r="AH65" s="29">
        <f t="shared" si="49"/>
        <v>0</v>
      </c>
      <c r="CI65" s="1"/>
    </row>
    <row r="66" spans="3:87">
      <c r="C66" s="29">
        <v>5</v>
      </c>
      <c r="D66" s="29">
        <f t="shared" si="41"/>
        <v>308</v>
      </c>
      <c r="E66" s="29">
        <f t="shared" si="41"/>
        <v>242</v>
      </c>
      <c r="F66" s="29">
        <f t="shared" si="41"/>
        <v>0</v>
      </c>
      <c r="G66" s="29">
        <f t="shared" si="42"/>
        <v>308</v>
      </c>
      <c r="H66" s="29">
        <f t="shared" si="42"/>
        <v>242</v>
      </c>
      <c r="I66" s="29">
        <f t="shared" si="42"/>
        <v>0</v>
      </c>
      <c r="J66" s="29">
        <f t="shared" si="43"/>
        <v>0</v>
      </c>
      <c r="K66" s="29">
        <f t="shared" si="43"/>
        <v>0</v>
      </c>
      <c r="L66" s="29">
        <f t="shared" si="43"/>
        <v>0</v>
      </c>
      <c r="N66" s="29">
        <v>5</v>
      </c>
      <c r="O66" s="29">
        <f t="shared" si="44"/>
        <v>151</v>
      </c>
      <c r="P66" s="29">
        <f t="shared" si="44"/>
        <v>130</v>
      </c>
      <c r="Q66" s="29">
        <f t="shared" si="44"/>
        <v>0</v>
      </c>
      <c r="R66" s="29">
        <f t="shared" si="45"/>
        <v>151</v>
      </c>
      <c r="S66" s="29">
        <f t="shared" si="45"/>
        <v>130</v>
      </c>
      <c r="T66" s="29">
        <f t="shared" si="45"/>
        <v>0</v>
      </c>
      <c r="U66" s="29">
        <f t="shared" si="46"/>
        <v>0</v>
      </c>
      <c r="V66" s="29">
        <f t="shared" si="46"/>
        <v>0</v>
      </c>
      <c r="W66" s="29">
        <f t="shared" si="46"/>
        <v>0</v>
      </c>
      <c r="Y66" s="29">
        <v>5</v>
      </c>
      <c r="Z66" s="29">
        <f t="shared" si="47"/>
        <v>209</v>
      </c>
      <c r="AA66" s="29">
        <f t="shared" si="47"/>
        <v>173</v>
      </c>
      <c r="AB66" s="29">
        <f t="shared" si="47"/>
        <v>0</v>
      </c>
      <c r="AC66" s="29">
        <f t="shared" si="48"/>
        <v>209</v>
      </c>
      <c r="AD66" s="29">
        <f t="shared" si="48"/>
        <v>173</v>
      </c>
      <c r="AE66" s="29">
        <f t="shared" si="48"/>
        <v>0</v>
      </c>
      <c r="AF66" s="29">
        <f t="shared" si="49"/>
        <v>0</v>
      </c>
      <c r="AG66" s="29">
        <f t="shared" si="49"/>
        <v>0</v>
      </c>
      <c r="AH66" s="29">
        <f t="shared" si="49"/>
        <v>0</v>
      </c>
      <c r="CI66" s="1"/>
    </row>
    <row r="67" spans="3:87">
      <c r="C67" s="29">
        <v>6</v>
      </c>
      <c r="D67" s="29">
        <f t="shared" si="41"/>
        <v>180</v>
      </c>
      <c r="E67" s="29">
        <f t="shared" si="41"/>
        <v>173</v>
      </c>
      <c r="F67" s="29">
        <f t="shared" si="41"/>
        <v>0</v>
      </c>
      <c r="G67" s="29">
        <f t="shared" si="42"/>
        <v>180</v>
      </c>
      <c r="H67" s="29">
        <f t="shared" si="42"/>
        <v>173</v>
      </c>
      <c r="I67" s="29">
        <f t="shared" si="42"/>
        <v>0</v>
      </c>
      <c r="J67" s="29">
        <f t="shared" si="43"/>
        <v>0</v>
      </c>
      <c r="K67" s="29">
        <f t="shared" si="43"/>
        <v>0</v>
      </c>
      <c r="L67" s="29">
        <f t="shared" si="43"/>
        <v>0</v>
      </c>
      <c r="N67" s="29">
        <v>6</v>
      </c>
      <c r="O67" s="29">
        <f t="shared" si="44"/>
        <v>99</v>
      </c>
      <c r="P67" s="29">
        <f t="shared" si="44"/>
        <v>91</v>
      </c>
      <c r="Q67" s="29">
        <f t="shared" si="44"/>
        <v>0</v>
      </c>
      <c r="R67" s="29">
        <f t="shared" si="45"/>
        <v>99</v>
      </c>
      <c r="S67" s="29">
        <f t="shared" si="45"/>
        <v>91</v>
      </c>
      <c r="T67" s="29">
        <f t="shared" si="45"/>
        <v>0</v>
      </c>
      <c r="U67" s="29">
        <f t="shared" si="46"/>
        <v>0</v>
      </c>
      <c r="V67" s="29">
        <f t="shared" si="46"/>
        <v>0</v>
      </c>
      <c r="W67" s="29">
        <f t="shared" si="46"/>
        <v>0</v>
      </c>
      <c r="Y67" s="29">
        <v>6</v>
      </c>
      <c r="Z67" s="29">
        <f t="shared" si="47"/>
        <v>120</v>
      </c>
      <c r="AA67" s="29">
        <f t="shared" si="47"/>
        <v>92</v>
      </c>
      <c r="AB67" s="29">
        <f t="shared" si="47"/>
        <v>0</v>
      </c>
      <c r="AC67" s="29">
        <f t="shared" si="48"/>
        <v>120</v>
      </c>
      <c r="AD67" s="29">
        <f t="shared" si="48"/>
        <v>92</v>
      </c>
      <c r="AE67" s="29">
        <f t="shared" si="48"/>
        <v>0</v>
      </c>
      <c r="AF67" s="29">
        <f t="shared" si="49"/>
        <v>0</v>
      </c>
      <c r="AG67" s="29">
        <f t="shared" si="49"/>
        <v>0</v>
      </c>
      <c r="AH67" s="29">
        <f t="shared" si="49"/>
        <v>0</v>
      </c>
      <c r="CI67" s="1"/>
    </row>
    <row r="68" spans="3:87">
      <c r="C68" s="29">
        <v>7</v>
      </c>
      <c r="D68" s="29">
        <f t="shared" si="41"/>
        <v>0</v>
      </c>
      <c r="E68" s="29">
        <f t="shared" si="41"/>
        <v>0</v>
      </c>
      <c r="F68" s="29">
        <f t="shared" si="41"/>
        <v>0</v>
      </c>
      <c r="G68" s="29">
        <f t="shared" si="42"/>
        <v>0</v>
      </c>
      <c r="H68" s="29">
        <f t="shared" si="42"/>
        <v>0</v>
      </c>
      <c r="I68" s="29">
        <f t="shared" si="42"/>
        <v>0</v>
      </c>
      <c r="J68" s="29">
        <f t="shared" si="43"/>
        <v>0</v>
      </c>
      <c r="K68" s="29">
        <f t="shared" si="43"/>
        <v>0</v>
      </c>
      <c r="L68" s="29">
        <f t="shared" si="43"/>
        <v>0</v>
      </c>
      <c r="N68" s="29">
        <v>7</v>
      </c>
      <c r="O68" s="29">
        <f t="shared" si="44"/>
        <v>0</v>
      </c>
      <c r="P68" s="29">
        <f t="shared" si="44"/>
        <v>0</v>
      </c>
      <c r="Q68" s="29">
        <f t="shared" si="44"/>
        <v>0</v>
      </c>
      <c r="R68" s="29">
        <f t="shared" si="45"/>
        <v>0</v>
      </c>
      <c r="S68" s="29">
        <f t="shared" si="45"/>
        <v>0</v>
      </c>
      <c r="T68" s="29">
        <f t="shared" si="45"/>
        <v>0</v>
      </c>
      <c r="U68" s="29">
        <f t="shared" si="46"/>
        <v>0</v>
      </c>
      <c r="V68" s="29">
        <f t="shared" si="46"/>
        <v>0</v>
      </c>
      <c r="W68" s="29">
        <f t="shared" si="46"/>
        <v>0</v>
      </c>
      <c r="Y68" s="29">
        <v>7</v>
      </c>
      <c r="Z68" s="29">
        <f t="shared" si="47"/>
        <v>0</v>
      </c>
      <c r="AA68" s="29">
        <f t="shared" si="47"/>
        <v>0</v>
      </c>
      <c r="AB68" s="29">
        <f t="shared" si="47"/>
        <v>0</v>
      </c>
      <c r="AC68" s="29">
        <f t="shared" si="48"/>
        <v>0</v>
      </c>
      <c r="AD68" s="29">
        <f t="shared" si="48"/>
        <v>0</v>
      </c>
      <c r="AE68" s="29">
        <f t="shared" si="48"/>
        <v>0</v>
      </c>
      <c r="AF68" s="29">
        <f t="shared" si="49"/>
        <v>0</v>
      </c>
      <c r="AG68" s="29">
        <f t="shared" si="49"/>
        <v>0</v>
      </c>
      <c r="AH68" s="29">
        <f t="shared" si="49"/>
        <v>0</v>
      </c>
      <c r="CI68" s="1"/>
    </row>
    <row r="69" spans="3:87">
      <c r="C69" s="29">
        <v>8</v>
      </c>
      <c r="D69" s="29">
        <f t="shared" si="41"/>
        <v>0</v>
      </c>
      <c r="E69" s="29">
        <f t="shared" si="41"/>
        <v>0</v>
      </c>
      <c r="F69" s="29">
        <f t="shared" si="41"/>
        <v>0</v>
      </c>
      <c r="G69" s="29">
        <f t="shared" si="42"/>
        <v>0</v>
      </c>
      <c r="H69" s="29">
        <f t="shared" si="42"/>
        <v>0</v>
      </c>
      <c r="I69" s="29">
        <f t="shared" si="42"/>
        <v>0</v>
      </c>
      <c r="J69" s="29">
        <f t="shared" si="43"/>
        <v>0</v>
      </c>
      <c r="K69" s="29">
        <f t="shared" si="43"/>
        <v>0</v>
      </c>
      <c r="L69" s="29">
        <f t="shared" si="43"/>
        <v>0</v>
      </c>
      <c r="N69" s="29">
        <v>8</v>
      </c>
      <c r="O69" s="29">
        <f t="shared" si="44"/>
        <v>0</v>
      </c>
      <c r="P69" s="29">
        <f t="shared" si="44"/>
        <v>0</v>
      </c>
      <c r="Q69" s="29">
        <f t="shared" si="44"/>
        <v>0</v>
      </c>
      <c r="R69" s="29">
        <f t="shared" si="45"/>
        <v>0</v>
      </c>
      <c r="S69" s="29">
        <f t="shared" si="45"/>
        <v>0</v>
      </c>
      <c r="T69" s="29">
        <f t="shared" si="45"/>
        <v>0</v>
      </c>
      <c r="U69" s="29">
        <f t="shared" si="46"/>
        <v>0</v>
      </c>
      <c r="V69" s="29">
        <f t="shared" si="46"/>
        <v>0</v>
      </c>
      <c r="W69" s="29">
        <f t="shared" si="46"/>
        <v>0</v>
      </c>
      <c r="Y69" s="29">
        <v>8</v>
      </c>
      <c r="Z69" s="29">
        <f t="shared" si="47"/>
        <v>0</v>
      </c>
      <c r="AA69" s="29">
        <f t="shared" si="47"/>
        <v>0</v>
      </c>
      <c r="AB69" s="29">
        <f t="shared" si="47"/>
        <v>0</v>
      </c>
      <c r="AC69" s="29">
        <f t="shared" si="48"/>
        <v>0</v>
      </c>
      <c r="AD69" s="29">
        <f t="shared" si="48"/>
        <v>0</v>
      </c>
      <c r="AE69" s="29">
        <f t="shared" si="48"/>
        <v>0</v>
      </c>
      <c r="AF69" s="29">
        <f t="shared" si="49"/>
        <v>0</v>
      </c>
      <c r="AG69" s="29">
        <f t="shared" si="49"/>
        <v>0</v>
      </c>
      <c r="AH69" s="29">
        <f t="shared" si="49"/>
        <v>0</v>
      </c>
      <c r="CI69" s="1"/>
    </row>
    <row r="70" spans="3:87">
      <c r="C70" s="29">
        <v>9</v>
      </c>
      <c r="D70" s="29">
        <f t="shared" si="41"/>
        <v>0</v>
      </c>
      <c r="E70" s="29">
        <f t="shared" si="41"/>
        <v>0</v>
      </c>
      <c r="F70" s="29">
        <f t="shared" si="41"/>
        <v>0</v>
      </c>
      <c r="G70" s="29">
        <f t="shared" si="42"/>
        <v>0</v>
      </c>
      <c r="H70" s="29">
        <f t="shared" si="42"/>
        <v>0</v>
      </c>
      <c r="I70" s="29">
        <f t="shared" si="42"/>
        <v>0</v>
      </c>
      <c r="J70" s="29">
        <f t="shared" si="43"/>
        <v>0</v>
      </c>
      <c r="K70" s="29">
        <f t="shared" si="43"/>
        <v>0</v>
      </c>
      <c r="L70" s="29">
        <f t="shared" si="43"/>
        <v>0</v>
      </c>
      <c r="N70" s="29">
        <v>9</v>
      </c>
      <c r="O70" s="29">
        <f t="shared" si="44"/>
        <v>0</v>
      </c>
      <c r="P70" s="29">
        <f t="shared" si="44"/>
        <v>0</v>
      </c>
      <c r="Q70" s="29">
        <f t="shared" si="44"/>
        <v>0</v>
      </c>
      <c r="R70" s="29">
        <f t="shared" si="45"/>
        <v>0</v>
      </c>
      <c r="S70" s="29">
        <f t="shared" si="45"/>
        <v>0</v>
      </c>
      <c r="T70" s="29">
        <f t="shared" si="45"/>
        <v>0</v>
      </c>
      <c r="U70" s="29">
        <f t="shared" si="46"/>
        <v>0</v>
      </c>
      <c r="V70" s="29">
        <f t="shared" si="46"/>
        <v>0</v>
      </c>
      <c r="W70" s="29">
        <f t="shared" si="46"/>
        <v>0</v>
      </c>
      <c r="Y70" s="29">
        <v>9</v>
      </c>
      <c r="Z70" s="29">
        <f t="shared" si="47"/>
        <v>0</v>
      </c>
      <c r="AA70" s="29">
        <f t="shared" si="47"/>
        <v>0</v>
      </c>
      <c r="AB70" s="29">
        <f t="shared" si="47"/>
        <v>0</v>
      </c>
      <c r="AC70" s="29">
        <f t="shared" si="48"/>
        <v>0</v>
      </c>
      <c r="AD70" s="29">
        <f t="shared" si="48"/>
        <v>0</v>
      </c>
      <c r="AE70" s="29">
        <f t="shared" si="48"/>
        <v>0</v>
      </c>
      <c r="AF70" s="29">
        <f t="shared" si="49"/>
        <v>0</v>
      </c>
      <c r="AG70" s="29">
        <f t="shared" si="49"/>
        <v>0</v>
      </c>
      <c r="AH70" s="29">
        <f t="shared" si="49"/>
        <v>0</v>
      </c>
      <c r="CI70" s="1"/>
    </row>
    <row r="71" spans="3:87">
      <c r="C71" s="29">
        <v>10</v>
      </c>
      <c r="D71" s="29">
        <f t="shared" si="41"/>
        <v>0</v>
      </c>
      <c r="E71" s="29">
        <f t="shared" si="41"/>
        <v>0</v>
      </c>
      <c r="F71" s="29">
        <f t="shared" si="41"/>
        <v>0</v>
      </c>
      <c r="G71" s="29">
        <f t="shared" si="42"/>
        <v>0</v>
      </c>
      <c r="H71" s="29">
        <f t="shared" si="42"/>
        <v>0</v>
      </c>
      <c r="I71" s="29">
        <f t="shared" si="42"/>
        <v>0</v>
      </c>
      <c r="J71" s="29">
        <f t="shared" si="43"/>
        <v>0</v>
      </c>
      <c r="K71" s="29">
        <f t="shared" si="43"/>
        <v>0</v>
      </c>
      <c r="L71" s="29">
        <f t="shared" si="43"/>
        <v>0</v>
      </c>
      <c r="N71" s="29">
        <v>10</v>
      </c>
      <c r="O71" s="29">
        <f t="shared" si="44"/>
        <v>0</v>
      </c>
      <c r="P71" s="29">
        <f t="shared" si="44"/>
        <v>0</v>
      </c>
      <c r="Q71" s="29">
        <f t="shared" si="44"/>
        <v>0</v>
      </c>
      <c r="R71" s="29">
        <f t="shared" si="45"/>
        <v>0</v>
      </c>
      <c r="S71" s="29">
        <f t="shared" si="45"/>
        <v>0</v>
      </c>
      <c r="T71" s="29">
        <f t="shared" si="45"/>
        <v>0</v>
      </c>
      <c r="U71" s="29">
        <f t="shared" si="46"/>
        <v>0</v>
      </c>
      <c r="V71" s="29">
        <f t="shared" si="46"/>
        <v>0</v>
      </c>
      <c r="W71" s="29">
        <f t="shared" si="46"/>
        <v>0</v>
      </c>
      <c r="Y71" s="29">
        <v>10</v>
      </c>
      <c r="Z71" s="29">
        <f t="shared" si="47"/>
        <v>0</v>
      </c>
      <c r="AA71" s="29">
        <f t="shared" si="47"/>
        <v>0</v>
      </c>
      <c r="AB71" s="29">
        <f t="shared" si="47"/>
        <v>0</v>
      </c>
      <c r="AC71" s="29">
        <f t="shared" si="48"/>
        <v>0</v>
      </c>
      <c r="AD71" s="29">
        <f t="shared" si="48"/>
        <v>0</v>
      </c>
      <c r="AE71" s="29">
        <f t="shared" si="48"/>
        <v>0</v>
      </c>
      <c r="AF71" s="29">
        <f t="shared" si="49"/>
        <v>0</v>
      </c>
      <c r="AG71" s="29">
        <f t="shared" si="49"/>
        <v>0</v>
      </c>
      <c r="AH71" s="29">
        <f t="shared" si="49"/>
        <v>0</v>
      </c>
      <c r="CI71" s="1"/>
    </row>
    <row r="72" spans="3:87">
      <c r="C72" s="29">
        <v>11</v>
      </c>
      <c r="D72" s="29">
        <f t="shared" si="41"/>
        <v>0</v>
      </c>
      <c r="E72" s="29">
        <f t="shared" si="41"/>
        <v>0</v>
      </c>
      <c r="F72" s="29">
        <f t="shared" si="41"/>
        <v>0</v>
      </c>
      <c r="G72" s="29">
        <f t="shared" si="42"/>
        <v>0</v>
      </c>
      <c r="H72" s="29">
        <f t="shared" si="42"/>
        <v>0</v>
      </c>
      <c r="I72" s="29">
        <f t="shared" si="42"/>
        <v>0</v>
      </c>
      <c r="J72" s="29">
        <f t="shared" si="43"/>
        <v>0</v>
      </c>
      <c r="K72" s="29">
        <f t="shared" si="43"/>
        <v>0</v>
      </c>
      <c r="L72" s="29">
        <f t="shared" si="43"/>
        <v>0</v>
      </c>
      <c r="N72" s="29">
        <v>11</v>
      </c>
      <c r="O72" s="29">
        <f t="shared" si="44"/>
        <v>0</v>
      </c>
      <c r="P72" s="29">
        <f t="shared" si="44"/>
        <v>0</v>
      </c>
      <c r="Q72" s="29">
        <f t="shared" si="44"/>
        <v>0</v>
      </c>
      <c r="R72" s="29">
        <f t="shared" si="45"/>
        <v>0</v>
      </c>
      <c r="S72" s="29">
        <f t="shared" si="45"/>
        <v>0</v>
      </c>
      <c r="T72" s="29">
        <f t="shared" si="45"/>
        <v>0</v>
      </c>
      <c r="U72" s="29">
        <f t="shared" si="46"/>
        <v>0</v>
      </c>
      <c r="V72" s="29">
        <f t="shared" si="46"/>
        <v>0</v>
      </c>
      <c r="W72" s="29">
        <f t="shared" si="46"/>
        <v>0</v>
      </c>
      <c r="Y72" s="29">
        <v>11</v>
      </c>
      <c r="Z72" s="29">
        <f t="shared" si="47"/>
        <v>0</v>
      </c>
      <c r="AA72" s="29">
        <f t="shared" si="47"/>
        <v>0</v>
      </c>
      <c r="AB72" s="29">
        <f t="shared" si="47"/>
        <v>0</v>
      </c>
      <c r="AC72" s="29">
        <f t="shared" si="48"/>
        <v>0</v>
      </c>
      <c r="AD72" s="29">
        <f t="shared" si="48"/>
        <v>0</v>
      </c>
      <c r="AE72" s="29">
        <f t="shared" si="48"/>
        <v>0</v>
      </c>
      <c r="AF72" s="29">
        <f t="shared" si="49"/>
        <v>0</v>
      </c>
      <c r="AG72" s="29">
        <f t="shared" si="49"/>
        <v>0</v>
      </c>
      <c r="AH72" s="29">
        <f t="shared" si="49"/>
        <v>0</v>
      </c>
      <c r="CI72" s="1"/>
    </row>
    <row r="73" spans="3:87">
      <c r="C73" s="29">
        <v>12</v>
      </c>
      <c r="D73" s="29">
        <f t="shared" si="41"/>
        <v>0</v>
      </c>
      <c r="E73" s="29">
        <f t="shared" si="41"/>
        <v>0</v>
      </c>
      <c r="F73" s="29">
        <f t="shared" si="41"/>
        <v>0</v>
      </c>
      <c r="G73" s="29">
        <f t="shared" si="42"/>
        <v>0</v>
      </c>
      <c r="H73" s="29">
        <f t="shared" si="42"/>
        <v>0</v>
      </c>
      <c r="I73" s="29">
        <f t="shared" si="42"/>
        <v>0</v>
      </c>
      <c r="J73" s="29">
        <f t="shared" si="43"/>
        <v>0</v>
      </c>
      <c r="K73" s="29">
        <f t="shared" si="43"/>
        <v>0</v>
      </c>
      <c r="L73" s="29">
        <f t="shared" si="43"/>
        <v>0</v>
      </c>
      <c r="N73" s="29">
        <v>12</v>
      </c>
      <c r="O73" s="29">
        <f t="shared" si="44"/>
        <v>0</v>
      </c>
      <c r="P73" s="29">
        <f t="shared" si="44"/>
        <v>0</v>
      </c>
      <c r="Q73" s="29">
        <f t="shared" si="44"/>
        <v>0</v>
      </c>
      <c r="R73" s="29">
        <f t="shared" si="45"/>
        <v>0</v>
      </c>
      <c r="S73" s="29">
        <f t="shared" si="45"/>
        <v>0</v>
      </c>
      <c r="T73" s="29">
        <f t="shared" si="45"/>
        <v>0</v>
      </c>
      <c r="U73" s="29">
        <f t="shared" si="46"/>
        <v>0</v>
      </c>
      <c r="V73" s="29">
        <f t="shared" si="46"/>
        <v>0</v>
      </c>
      <c r="W73" s="29">
        <f t="shared" si="46"/>
        <v>0</v>
      </c>
      <c r="Y73" s="29">
        <v>12</v>
      </c>
      <c r="Z73" s="29">
        <f t="shared" si="47"/>
        <v>0</v>
      </c>
      <c r="AA73" s="29">
        <f t="shared" si="47"/>
        <v>0</v>
      </c>
      <c r="AB73" s="29">
        <f t="shared" si="47"/>
        <v>0</v>
      </c>
      <c r="AC73" s="29">
        <f t="shared" si="48"/>
        <v>0</v>
      </c>
      <c r="AD73" s="29">
        <f t="shared" si="48"/>
        <v>0</v>
      </c>
      <c r="AE73" s="29">
        <f t="shared" si="48"/>
        <v>0</v>
      </c>
      <c r="AF73" s="29">
        <f t="shared" si="49"/>
        <v>0</v>
      </c>
      <c r="AG73" s="29">
        <f t="shared" si="49"/>
        <v>0</v>
      </c>
      <c r="AH73" s="29">
        <f t="shared" si="49"/>
        <v>0</v>
      </c>
      <c r="CI73" s="1"/>
    </row>
    <row r="74" spans="3:87">
      <c r="C74" s="29">
        <v>13</v>
      </c>
      <c r="D74" s="29">
        <f t="shared" si="41"/>
        <v>0</v>
      </c>
      <c r="E74" s="29">
        <f t="shared" si="41"/>
        <v>0</v>
      </c>
      <c r="F74" s="29">
        <f t="shared" si="41"/>
        <v>0</v>
      </c>
      <c r="G74" s="29">
        <f t="shared" si="42"/>
        <v>0</v>
      </c>
      <c r="H74" s="29">
        <f t="shared" si="42"/>
        <v>0</v>
      </c>
      <c r="I74" s="29">
        <f t="shared" si="42"/>
        <v>0</v>
      </c>
      <c r="J74" s="29">
        <f t="shared" si="43"/>
        <v>0</v>
      </c>
      <c r="K74" s="29">
        <f t="shared" si="43"/>
        <v>0</v>
      </c>
      <c r="L74" s="29">
        <f t="shared" si="43"/>
        <v>0</v>
      </c>
      <c r="N74" s="29">
        <v>13</v>
      </c>
      <c r="O74" s="29">
        <f t="shared" si="44"/>
        <v>0</v>
      </c>
      <c r="P74" s="29">
        <f t="shared" si="44"/>
        <v>0</v>
      </c>
      <c r="Q74" s="29">
        <f t="shared" si="44"/>
        <v>0</v>
      </c>
      <c r="R74" s="29">
        <f t="shared" si="45"/>
        <v>0</v>
      </c>
      <c r="S74" s="29">
        <f t="shared" si="45"/>
        <v>0</v>
      </c>
      <c r="T74" s="29">
        <f t="shared" si="45"/>
        <v>0</v>
      </c>
      <c r="U74" s="29">
        <f t="shared" si="46"/>
        <v>0</v>
      </c>
      <c r="V74" s="29">
        <f t="shared" si="46"/>
        <v>0</v>
      </c>
      <c r="W74" s="29">
        <f t="shared" si="46"/>
        <v>0</v>
      </c>
      <c r="Y74" s="29">
        <v>13</v>
      </c>
      <c r="Z74" s="29">
        <f t="shared" si="47"/>
        <v>0</v>
      </c>
      <c r="AA74" s="29">
        <f t="shared" si="47"/>
        <v>0</v>
      </c>
      <c r="AB74" s="29">
        <f t="shared" si="47"/>
        <v>0</v>
      </c>
      <c r="AC74" s="29">
        <f t="shared" si="48"/>
        <v>0</v>
      </c>
      <c r="AD74" s="29">
        <f t="shared" si="48"/>
        <v>0</v>
      </c>
      <c r="AE74" s="29">
        <f t="shared" si="48"/>
        <v>0</v>
      </c>
      <c r="AF74" s="29">
        <f t="shared" si="49"/>
        <v>0</v>
      </c>
      <c r="AG74" s="29">
        <f t="shared" si="49"/>
        <v>0</v>
      </c>
      <c r="AH74" s="29">
        <f t="shared" si="49"/>
        <v>0</v>
      </c>
      <c r="CI74" s="1"/>
    </row>
    <row r="75" spans="3:87">
      <c r="C75" s="29">
        <v>14</v>
      </c>
      <c r="D75" s="29">
        <f t="shared" si="41"/>
        <v>0</v>
      </c>
      <c r="E75" s="29">
        <f t="shared" si="41"/>
        <v>0</v>
      </c>
      <c r="F75" s="29">
        <f t="shared" si="41"/>
        <v>0</v>
      </c>
      <c r="G75" s="29">
        <f t="shared" si="42"/>
        <v>0</v>
      </c>
      <c r="H75" s="29">
        <f t="shared" si="42"/>
        <v>0</v>
      </c>
      <c r="I75" s="29">
        <f t="shared" si="42"/>
        <v>0</v>
      </c>
      <c r="J75" s="29">
        <f t="shared" si="43"/>
        <v>0</v>
      </c>
      <c r="K75" s="29">
        <f t="shared" si="43"/>
        <v>0</v>
      </c>
      <c r="L75" s="29">
        <f t="shared" si="43"/>
        <v>0</v>
      </c>
      <c r="N75" s="29">
        <v>14</v>
      </c>
      <c r="O75" s="29">
        <f t="shared" si="44"/>
        <v>0</v>
      </c>
      <c r="P75" s="29">
        <f t="shared" si="44"/>
        <v>0</v>
      </c>
      <c r="Q75" s="29">
        <f t="shared" si="44"/>
        <v>0</v>
      </c>
      <c r="R75" s="29">
        <f t="shared" si="45"/>
        <v>0</v>
      </c>
      <c r="S75" s="29">
        <f t="shared" si="45"/>
        <v>0</v>
      </c>
      <c r="T75" s="29">
        <f t="shared" si="45"/>
        <v>0</v>
      </c>
      <c r="U75" s="29">
        <f t="shared" si="46"/>
        <v>0</v>
      </c>
      <c r="V75" s="29">
        <f t="shared" si="46"/>
        <v>0</v>
      </c>
      <c r="W75" s="29">
        <f t="shared" si="46"/>
        <v>0</v>
      </c>
      <c r="Y75" s="29">
        <v>14</v>
      </c>
      <c r="Z75" s="29">
        <f t="shared" si="47"/>
        <v>0</v>
      </c>
      <c r="AA75" s="29">
        <f t="shared" si="47"/>
        <v>0</v>
      </c>
      <c r="AB75" s="29">
        <f t="shared" si="47"/>
        <v>0</v>
      </c>
      <c r="AC75" s="29">
        <f t="shared" si="48"/>
        <v>0</v>
      </c>
      <c r="AD75" s="29">
        <f t="shared" si="48"/>
        <v>0</v>
      </c>
      <c r="AE75" s="29">
        <f t="shared" si="48"/>
        <v>0</v>
      </c>
      <c r="AF75" s="29">
        <f t="shared" si="49"/>
        <v>0</v>
      </c>
      <c r="AG75" s="29">
        <f t="shared" si="49"/>
        <v>0</v>
      </c>
      <c r="AH75" s="29">
        <f t="shared" si="49"/>
        <v>0</v>
      </c>
      <c r="CI75" s="1"/>
    </row>
    <row r="76" spans="3:87">
      <c r="C76" s="29">
        <v>15</v>
      </c>
      <c r="D76" s="29">
        <f t="shared" si="41"/>
        <v>0</v>
      </c>
      <c r="E76" s="29">
        <f t="shared" si="41"/>
        <v>0</v>
      </c>
      <c r="F76" s="29">
        <f t="shared" si="41"/>
        <v>0</v>
      </c>
      <c r="G76" s="29">
        <f t="shared" si="42"/>
        <v>0</v>
      </c>
      <c r="H76" s="29">
        <f t="shared" si="42"/>
        <v>0</v>
      </c>
      <c r="I76" s="29">
        <f t="shared" si="42"/>
        <v>0</v>
      </c>
      <c r="J76" s="29">
        <f t="shared" si="43"/>
        <v>0</v>
      </c>
      <c r="K76" s="29">
        <f t="shared" si="43"/>
        <v>0</v>
      </c>
      <c r="L76" s="29">
        <f t="shared" si="43"/>
        <v>0</v>
      </c>
      <c r="N76" s="29">
        <v>15</v>
      </c>
      <c r="O76" s="29">
        <f t="shared" si="44"/>
        <v>0</v>
      </c>
      <c r="P76" s="29">
        <f t="shared" si="44"/>
        <v>0</v>
      </c>
      <c r="Q76" s="29">
        <f t="shared" si="44"/>
        <v>0</v>
      </c>
      <c r="R76" s="29">
        <f t="shared" si="45"/>
        <v>0</v>
      </c>
      <c r="S76" s="29">
        <f t="shared" si="45"/>
        <v>0</v>
      </c>
      <c r="T76" s="29">
        <f t="shared" si="45"/>
        <v>0</v>
      </c>
      <c r="U76" s="29">
        <f t="shared" si="46"/>
        <v>0</v>
      </c>
      <c r="V76" s="29">
        <f t="shared" si="46"/>
        <v>0</v>
      </c>
      <c r="W76" s="29">
        <f t="shared" si="46"/>
        <v>0</v>
      </c>
      <c r="Y76" s="29">
        <v>15</v>
      </c>
      <c r="Z76" s="29">
        <f t="shared" si="47"/>
        <v>0</v>
      </c>
      <c r="AA76" s="29">
        <f t="shared" si="47"/>
        <v>0</v>
      </c>
      <c r="AB76" s="29">
        <f t="shared" si="47"/>
        <v>0</v>
      </c>
      <c r="AC76" s="29">
        <f t="shared" si="48"/>
        <v>0</v>
      </c>
      <c r="AD76" s="29">
        <f t="shared" si="48"/>
        <v>0</v>
      </c>
      <c r="AE76" s="29">
        <f t="shared" si="48"/>
        <v>0</v>
      </c>
      <c r="AF76" s="29">
        <f t="shared" si="49"/>
        <v>0</v>
      </c>
      <c r="AG76" s="29">
        <f t="shared" si="49"/>
        <v>0</v>
      </c>
      <c r="AH76" s="29">
        <f t="shared" si="49"/>
        <v>0</v>
      </c>
      <c r="CI76" s="1"/>
    </row>
    <row r="77" spans="3:87">
      <c r="C77" s="29">
        <v>16</v>
      </c>
      <c r="D77" s="29">
        <f t="shared" si="41"/>
        <v>0</v>
      </c>
      <c r="E77" s="29">
        <f t="shared" si="41"/>
        <v>0</v>
      </c>
      <c r="F77" s="29">
        <f t="shared" si="41"/>
        <v>0</v>
      </c>
      <c r="G77" s="29">
        <f t="shared" si="42"/>
        <v>0</v>
      </c>
      <c r="H77" s="29">
        <f t="shared" si="42"/>
        <v>0</v>
      </c>
      <c r="I77" s="29">
        <f t="shared" si="42"/>
        <v>0</v>
      </c>
      <c r="J77" s="29">
        <f t="shared" si="43"/>
        <v>0</v>
      </c>
      <c r="K77" s="29">
        <f t="shared" si="43"/>
        <v>0</v>
      </c>
      <c r="L77" s="29">
        <f t="shared" si="43"/>
        <v>0</v>
      </c>
      <c r="N77" s="29">
        <v>16</v>
      </c>
      <c r="O77" s="29">
        <f t="shared" si="44"/>
        <v>0</v>
      </c>
      <c r="P77" s="29">
        <f t="shared" si="44"/>
        <v>0</v>
      </c>
      <c r="Q77" s="29">
        <f t="shared" si="44"/>
        <v>0</v>
      </c>
      <c r="R77" s="29">
        <f t="shared" si="45"/>
        <v>0</v>
      </c>
      <c r="S77" s="29">
        <f t="shared" si="45"/>
        <v>0</v>
      </c>
      <c r="T77" s="29">
        <f t="shared" si="45"/>
        <v>0</v>
      </c>
      <c r="U77" s="29">
        <f t="shared" si="46"/>
        <v>0</v>
      </c>
      <c r="V77" s="29">
        <f t="shared" si="46"/>
        <v>0</v>
      </c>
      <c r="W77" s="29">
        <f t="shared" si="46"/>
        <v>0</v>
      </c>
      <c r="Y77" s="29">
        <v>16</v>
      </c>
      <c r="Z77" s="29">
        <f t="shared" si="47"/>
        <v>0</v>
      </c>
      <c r="AA77" s="29">
        <f t="shared" si="47"/>
        <v>0</v>
      </c>
      <c r="AB77" s="29">
        <f t="shared" si="47"/>
        <v>0</v>
      </c>
      <c r="AC77" s="29">
        <f t="shared" si="48"/>
        <v>0</v>
      </c>
      <c r="AD77" s="29">
        <f t="shared" si="48"/>
        <v>0</v>
      </c>
      <c r="AE77" s="29">
        <f t="shared" si="48"/>
        <v>0</v>
      </c>
      <c r="AF77" s="29">
        <f t="shared" si="49"/>
        <v>0</v>
      </c>
      <c r="AG77" s="29">
        <f t="shared" si="49"/>
        <v>0</v>
      </c>
      <c r="AH77" s="29">
        <f t="shared" si="49"/>
        <v>0</v>
      </c>
    </row>
    <row r="78" spans="3:87">
      <c r="C78" s="29">
        <v>17</v>
      </c>
      <c r="D78" s="29">
        <f t="shared" si="41"/>
        <v>0</v>
      </c>
      <c r="E78" s="29">
        <f t="shared" si="41"/>
        <v>0</v>
      </c>
      <c r="F78" s="29">
        <f t="shared" si="41"/>
        <v>0</v>
      </c>
      <c r="G78" s="29">
        <f t="shared" si="42"/>
        <v>0</v>
      </c>
      <c r="H78" s="29">
        <f t="shared" si="42"/>
        <v>0</v>
      </c>
      <c r="I78" s="29">
        <f t="shared" si="42"/>
        <v>0</v>
      </c>
      <c r="J78" s="29">
        <f t="shared" si="43"/>
        <v>0</v>
      </c>
      <c r="K78" s="29">
        <f t="shared" si="43"/>
        <v>0</v>
      </c>
      <c r="L78" s="29">
        <f t="shared" si="43"/>
        <v>0</v>
      </c>
      <c r="N78" s="29">
        <v>17</v>
      </c>
      <c r="O78" s="29">
        <f t="shared" si="44"/>
        <v>0</v>
      </c>
      <c r="P78" s="29">
        <f t="shared" si="44"/>
        <v>0</v>
      </c>
      <c r="Q78" s="29">
        <f t="shared" si="44"/>
        <v>0</v>
      </c>
      <c r="R78" s="29">
        <f t="shared" si="45"/>
        <v>0</v>
      </c>
      <c r="S78" s="29">
        <f t="shared" si="45"/>
        <v>0</v>
      </c>
      <c r="T78" s="29">
        <f t="shared" si="45"/>
        <v>0</v>
      </c>
      <c r="U78" s="29">
        <f t="shared" si="46"/>
        <v>0</v>
      </c>
      <c r="V78" s="29">
        <f t="shared" si="46"/>
        <v>0</v>
      </c>
      <c r="W78" s="29">
        <f t="shared" si="46"/>
        <v>0</v>
      </c>
      <c r="Y78" s="29">
        <v>17</v>
      </c>
      <c r="Z78" s="29">
        <f t="shared" ref="Z78:AB82" si="50">Z22</f>
        <v>0</v>
      </c>
      <c r="AA78" s="29">
        <f t="shared" si="50"/>
        <v>0</v>
      </c>
      <c r="AB78" s="29">
        <f t="shared" si="50"/>
        <v>0</v>
      </c>
      <c r="AC78" s="29">
        <f t="shared" si="48"/>
        <v>0</v>
      </c>
      <c r="AD78" s="29">
        <f t="shared" si="48"/>
        <v>0</v>
      </c>
      <c r="AE78" s="29">
        <f t="shared" si="48"/>
        <v>0</v>
      </c>
      <c r="AF78" s="29">
        <f t="shared" si="49"/>
        <v>0</v>
      </c>
      <c r="AG78" s="29">
        <f t="shared" si="49"/>
        <v>0</v>
      </c>
      <c r="AH78" s="29">
        <f t="shared" si="49"/>
        <v>0</v>
      </c>
    </row>
    <row r="79" spans="3:87">
      <c r="C79" s="29">
        <v>18</v>
      </c>
      <c r="D79" s="29">
        <f t="shared" si="41"/>
        <v>0</v>
      </c>
      <c r="E79" s="29">
        <f t="shared" si="41"/>
        <v>0</v>
      </c>
      <c r="F79" s="29">
        <f t="shared" si="41"/>
        <v>0</v>
      </c>
      <c r="G79" s="29">
        <f t="shared" si="42"/>
        <v>0</v>
      </c>
      <c r="H79" s="29">
        <f t="shared" si="42"/>
        <v>0</v>
      </c>
      <c r="I79" s="29">
        <f t="shared" si="42"/>
        <v>0</v>
      </c>
      <c r="J79" s="29">
        <f t="shared" si="43"/>
        <v>0</v>
      </c>
      <c r="K79" s="29">
        <f t="shared" si="43"/>
        <v>0</v>
      </c>
      <c r="L79" s="29">
        <f t="shared" si="43"/>
        <v>0</v>
      </c>
      <c r="N79" s="29">
        <v>18</v>
      </c>
      <c r="O79" s="29">
        <f t="shared" si="44"/>
        <v>0</v>
      </c>
      <c r="P79" s="29">
        <f t="shared" si="44"/>
        <v>0</v>
      </c>
      <c r="Q79" s="29">
        <f t="shared" si="44"/>
        <v>0</v>
      </c>
      <c r="R79" s="29">
        <f t="shared" si="45"/>
        <v>0</v>
      </c>
      <c r="S79" s="29">
        <f t="shared" si="45"/>
        <v>0</v>
      </c>
      <c r="T79" s="29">
        <f t="shared" si="45"/>
        <v>0</v>
      </c>
      <c r="U79" s="29">
        <f t="shared" si="46"/>
        <v>0</v>
      </c>
      <c r="V79" s="29">
        <f t="shared" si="46"/>
        <v>0</v>
      </c>
      <c r="W79" s="29">
        <f t="shared" si="46"/>
        <v>0</v>
      </c>
      <c r="Y79" s="29">
        <v>18</v>
      </c>
      <c r="Z79" s="29">
        <f t="shared" si="50"/>
        <v>0</v>
      </c>
      <c r="AA79" s="29">
        <f t="shared" si="50"/>
        <v>0</v>
      </c>
      <c r="AB79" s="29">
        <f t="shared" si="50"/>
        <v>0</v>
      </c>
      <c r="AC79" s="29">
        <f t="shared" si="48"/>
        <v>0</v>
      </c>
      <c r="AD79" s="29">
        <f t="shared" si="48"/>
        <v>0</v>
      </c>
      <c r="AE79" s="29">
        <f t="shared" si="48"/>
        <v>0</v>
      </c>
      <c r="AF79" s="29">
        <f t="shared" si="49"/>
        <v>0</v>
      </c>
      <c r="AG79" s="29">
        <f t="shared" si="49"/>
        <v>0</v>
      </c>
      <c r="AH79" s="29">
        <f t="shared" si="49"/>
        <v>0</v>
      </c>
    </row>
    <row r="80" spans="3:87">
      <c r="C80" s="29">
        <v>19</v>
      </c>
      <c r="D80" s="29">
        <f t="shared" si="41"/>
        <v>0</v>
      </c>
      <c r="E80" s="29">
        <f t="shared" si="41"/>
        <v>0</v>
      </c>
      <c r="F80" s="29">
        <f t="shared" si="41"/>
        <v>0</v>
      </c>
      <c r="G80" s="29">
        <f t="shared" si="42"/>
        <v>0</v>
      </c>
      <c r="H80" s="29">
        <f t="shared" si="42"/>
        <v>0</v>
      </c>
      <c r="I80" s="29">
        <f t="shared" si="42"/>
        <v>0</v>
      </c>
      <c r="J80" s="29">
        <f t="shared" si="43"/>
        <v>0</v>
      </c>
      <c r="K80" s="29">
        <f t="shared" si="43"/>
        <v>0</v>
      </c>
      <c r="L80" s="29">
        <f t="shared" si="43"/>
        <v>0</v>
      </c>
      <c r="N80" s="29">
        <v>19</v>
      </c>
      <c r="O80" s="29">
        <f t="shared" si="44"/>
        <v>0</v>
      </c>
      <c r="P80" s="29">
        <f t="shared" si="44"/>
        <v>0</v>
      </c>
      <c r="Q80" s="29">
        <f t="shared" si="44"/>
        <v>0</v>
      </c>
      <c r="R80" s="29">
        <f t="shared" si="45"/>
        <v>0</v>
      </c>
      <c r="S80" s="29">
        <f t="shared" si="45"/>
        <v>0</v>
      </c>
      <c r="T80" s="29">
        <f t="shared" si="45"/>
        <v>0</v>
      </c>
      <c r="U80" s="29">
        <f t="shared" si="46"/>
        <v>0</v>
      </c>
      <c r="V80" s="29">
        <f t="shared" si="46"/>
        <v>0</v>
      </c>
      <c r="W80" s="29">
        <f t="shared" si="46"/>
        <v>0</v>
      </c>
      <c r="Y80" s="29">
        <v>19</v>
      </c>
      <c r="Z80" s="29">
        <f t="shared" si="50"/>
        <v>0</v>
      </c>
      <c r="AA80" s="29">
        <f t="shared" si="50"/>
        <v>0</v>
      </c>
      <c r="AB80" s="29">
        <f t="shared" si="50"/>
        <v>0</v>
      </c>
      <c r="AC80" s="29">
        <f t="shared" si="48"/>
        <v>0</v>
      </c>
      <c r="AD80" s="29">
        <f t="shared" si="48"/>
        <v>0</v>
      </c>
      <c r="AE80" s="29">
        <f t="shared" si="48"/>
        <v>0</v>
      </c>
      <c r="AF80" s="29">
        <f t="shared" si="49"/>
        <v>0</v>
      </c>
      <c r="AG80" s="29">
        <f t="shared" si="49"/>
        <v>0</v>
      </c>
      <c r="AH80" s="29">
        <f t="shared" si="49"/>
        <v>0</v>
      </c>
    </row>
    <row r="81" spans="3:34">
      <c r="C81" s="29">
        <v>20</v>
      </c>
      <c r="D81" s="29">
        <f t="shared" si="41"/>
        <v>0</v>
      </c>
      <c r="E81" s="29">
        <f t="shared" si="41"/>
        <v>0</v>
      </c>
      <c r="F81" s="29">
        <f t="shared" si="41"/>
        <v>0</v>
      </c>
      <c r="G81" s="29">
        <f t="shared" si="42"/>
        <v>0</v>
      </c>
      <c r="H81" s="29">
        <f t="shared" si="42"/>
        <v>0</v>
      </c>
      <c r="I81" s="29">
        <f t="shared" si="42"/>
        <v>0</v>
      </c>
      <c r="J81" s="29">
        <f t="shared" si="43"/>
        <v>0</v>
      </c>
      <c r="K81" s="29">
        <f t="shared" si="43"/>
        <v>0</v>
      </c>
      <c r="L81" s="29">
        <f t="shared" si="43"/>
        <v>0</v>
      </c>
      <c r="N81" s="29">
        <v>20</v>
      </c>
      <c r="O81" s="29">
        <f t="shared" si="44"/>
        <v>0</v>
      </c>
      <c r="P81" s="29">
        <f t="shared" si="44"/>
        <v>0</v>
      </c>
      <c r="Q81" s="29">
        <f t="shared" si="44"/>
        <v>0</v>
      </c>
      <c r="R81" s="29">
        <f t="shared" si="45"/>
        <v>0</v>
      </c>
      <c r="S81" s="29">
        <f t="shared" si="45"/>
        <v>0</v>
      </c>
      <c r="T81" s="29">
        <f t="shared" si="45"/>
        <v>0</v>
      </c>
      <c r="U81" s="29">
        <f t="shared" si="46"/>
        <v>0</v>
      </c>
      <c r="V81" s="29">
        <f t="shared" si="46"/>
        <v>0</v>
      </c>
      <c r="W81" s="29">
        <f t="shared" si="46"/>
        <v>0</v>
      </c>
      <c r="Y81" s="29">
        <v>20</v>
      </c>
      <c r="Z81" s="29">
        <f t="shared" si="50"/>
        <v>0</v>
      </c>
      <c r="AA81" s="29">
        <f t="shared" si="50"/>
        <v>0</v>
      </c>
      <c r="AB81" s="29">
        <f t="shared" si="50"/>
        <v>0</v>
      </c>
      <c r="AC81" s="29">
        <f t="shared" si="48"/>
        <v>0</v>
      </c>
      <c r="AD81" s="29">
        <f t="shared" si="48"/>
        <v>0</v>
      </c>
      <c r="AE81" s="29">
        <f t="shared" si="48"/>
        <v>0</v>
      </c>
      <c r="AF81" s="29">
        <f t="shared" si="49"/>
        <v>0</v>
      </c>
      <c r="AG81" s="29">
        <f t="shared" si="49"/>
        <v>0</v>
      </c>
      <c r="AH81" s="29">
        <f t="shared" si="49"/>
        <v>0</v>
      </c>
    </row>
    <row r="82" spans="3:34">
      <c r="D82" s="29">
        <f t="shared" si="41"/>
        <v>1547</v>
      </c>
      <c r="E82" s="29">
        <f t="shared" si="41"/>
        <v>1309</v>
      </c>
      <c r="F82" s="29">
        <f t="shared" si="41"/>
        <v>0</v>
      </c>
      <c r="G82" s="29">
        <f t="shared" si="42"/>
        <v>1547</v>
      </c>
      <c r="H82" s="29">
        <f t="shared" si="42"/>
        <v>1309</v>
      </c>
      <c r="I82" s="29">
        <f t="shared" si="42"/>
        <v>0</v>
      </c>
      <c r="J82" s="29">
        <f t="shared" si="43"/>
        <v>0</v>
      </c>
      <c r="K82" s="29">
        <f t="shared" si="43"/>
        <v>0</v>
      </c>
      <c r="L82" s="29">
        <f t="shared" si="43"/>
        <v>0</v>
      </c>
      <c r="O82" s="29">
        <f t="shared" si="44"/>
        <v>823</v>
      </c>
      <c r="P82" s="29">
        <f t="shared" si="44"/>
        <v>740</v>
      </c>
      <c r="Q82" s="29">
        <f t="shared" si="44"/>
        <v>0</v>
      </c>
      <c r="R82" s="29">
        <f t="shared" si="45"/>
        <v>823</v>
      </c>
      <c r="S82" s="29">
        <f t="shared" si="45"/>
        <v>740</v>
      </c>
      <c r="T82" s="29">
        <f t="shared" si="45"/>
        <v>0</v>
      </c>
      <c r="U82" s="29">
        <f t="shared" si="46"/>
        <v>0</v>
      </c>
      <c r="V82" s="29">
        <f t="shared" si="46"/>
        <v>0</v>
      </c>
      <c r="W82" s="29">
        <f t="shared" si="46"/>
        <v>0</v>
      </c>
      <c r="Z82" s="29">
        <f t="shared" si="50"/>
        <v>1162</v>
      </c>
      <c r="AA82" s="29">
        <f t="shared" si="50"/>
        <v>981</v>
      </c>
      <c r="AB82" s="29">
        <f t="shared" si="50"/>
        <v>0</v>
      </c>
      <c r="AC82" s="29">
        <f t="shared" si="48"/>
        <v>1162</v>
      </c>
      <c r="AD82" s="29">
        <f t="shared" si="48"/>
        <v>981</v>
      </c>
      <c r="AE82" s="29">
        <f t="shared" si="48"/>
        <v>0</v>
      </c>
      <c r="AF82" s="29">
        <f t="shared" si="49"/>
        <v>0</v>
      </c>
      <c r="AG82" s="29">
        <f t="shared" si="49"/>
        <v>0</v>
      </c>
      <c r="AH82" s="29">
        <f t="shared" si="49"/>
        <v>0</v>
      </c>
    </row>
  </sheetData>
  <sheetProtection password="CC53" sheet="1" objects="1" scenarios="1"/>
  <mergeCells count="64">
    <mergeCell ref="B1:CH1"/>
    <mergeCell ref="A2:CH2"/>
    <mergeCell ref="A3:A5"/>
    <mergeCell ref="B3:C4"/>
    <mergeCell ref="E3:E5"/>
    <mergeCell ref="F3:I4"/>
    <mergeCell ref="J3:AC3"/>
    <mergeCell ref="AD3:AS3"/>
    <mergeCell ref="AT3:BI3"/>
    <mergeCell ref="BJ3:BU3"/>
    <mergeCell ref="BV3:CH3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CE4:CH4"/>
    <mergeCell ref="AT4:AW4"/>
    <mergeCell ref="AX4:BA4"/>
    <mergeCell ref="BB4:BE4"/>
    <mergeCell ref="BF4:BI4"/>
    <mergeCell ref="BJ4:BL4"/>
    <mergeCell ref="BM4:BO4"/>
    <mergeCell ref="BP4:BR4"/>
    <mergeCell ref="BS4:BU4"/>
    <mergeCell ref="BV4:BX4"/>
    <mergeCell ref="BY4:CA4"/>
    <mergeCell ref="CB4:CD4"/>
    <mergeCell ref="B29:U29"/>
    <mergeCell ref="V29:AO29"/>
    <mergeCell ref="AP29:BI29"/>
    <mergeCell ref="BJ29:BM30"/>
    <mergeCell ref="BN29:CN31"/>
    <mergeCell ref="B30:M30"/>
    <mergeCell ref="N30:U30"/>
    <mergeCell ref="V30:AG30"/>
    <mergeCell ref="AH30:AO30"/>
    <mergeCell ref="AP30:BA30"/>
    <mergeCell ref="BB30:BI30"/>
    <mergeCell ref="B31:E31"/>
    <mergeCell ref="F31:I31"/>
    <mergeCell ref="J31:M31"/>
    <mergeCell ref="N31:Q31"/>
    <mergeCell ref="R31:U31"/>
    <mergeCell ref="V31:Y31"/>
    <mergeCell ref="Z31:AC31"/>
    <mergeCell ref="AD31:AG31"/>
    <mergeCell ref="A58:S58"/>
    <mergeCell ref="AH31:AK31"/>
    <mergeCell ref="AL31:AO31"/>
    <mergeCell ref="AP31:AS31"/>
    <mergeCell ref="AT31:AW31"/>
    <mergeCell ref="A30:A32"/>
    <mergeCell ref="BF31:BI31"/>
    <mergeCell ref="BJ31:BM31"/>
    <mergeCell ref="A55:S55"/>
    <mergeCell ref="A56:S56"/>
    <mergeCell ref="A57:S57"/>
    <mergeCell ref="AX31:BA31"/>
    <mergeCell ref="BB31:BE31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CONSOLIDATION CLUSTER 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</dc:creator>
  <cp:lastModifiedBy>Valued Customer</cp:lastModifiedBy>
  <dcterms:created xsi:type="dcterms:W3CDTF">2021-04-07T07:43:33Z</dcterms:created>
  <dcterms:modified xsi:type="dcterms:W3CDTF">2021-04-08T04:06:11Z</dcterms:modified>
</cp:coreProperties>
</file>